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3" i="161" l="1"/>
  <c r="K13" i="160"/>
  <c r="J13" i="160"/>
  <c r="H13" i="160"/>
  <c r="F13" i="160"/>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D7764" i="106" s="1"/>
  <c r="J83" i="28"/>
  <c r="J86" i="28"/>
  <c r="B7759" i="106" s="1"/>
  <c r="D7759" i="106" s="1"/>
  <c r="K6" i="29"/>
  <c r="B7763" i="106" s="1"/>
  <c r="B7762" i="106"/>
  <c r="K12" i="12"/>
  <c r="K23" i="12"/>
  <c r="K24" i="12" s="1"/>
  <c r="B7733" i="106" s="1"/>
  <c r="J12" i="12"/>
  <c r="J21" i="12"/>
  <c r="J23" i="12" s="1"/>
  <c r="B7729" i="106"/>
  <c r="D7729" i="106" s="1"/>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B2836" i="106" s="1"/>
  <c r="D2836" i="106" s="1"/>
  <c r="K122" i="29"/>
  <c r="K67" i="29"/>
  <c r="K64" i="29"/>
  <c r="K59" i="29"/>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K69" i="29"/>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2" i="29"/>
  <c r="B2089" i="106" s="1"/>
  <c r="D2089" i="106" s="1"/>
  <c r="K93" i="29"/>
  <c r="K94" i="29"/>
  <c r="K95" i="29"/>
  <c r="K96" i="29"/>
  <c r="B7003" i="106" s="1"/>
  <c r="D7003" i="106" s="1"/>
  <c r="K97" i="29"/>
  <c r="K98" i="29"/>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B4087" i="106" s="1"/>
  <c r="D4087" i="106" s="1"/>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B7084" i="106" s="1"/>
  <c r="D7084" i="106" s="1"/>
  <c r="K244" i="29"/>
  <c r="K245" i="29"/>
  <c r="K246" i="29"/>
  <c r="B7090" i="106" s="1"/>
  <c r="D7090" i="106" s="1"/>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c r="B5104" i="106"/>
  <c r="D5104" i="106" s="1"/>
  <c r="B5105" i="106"/>
  <c r="D5105" i="106"/>
  <c r="B5106" i="106"/>
  <c r="D5106" i="106" s="1"/>
  <c r="B5107" i="106"/>
  <c r="D5107" i="106"/>
  <c r="B5108" i="106"/>
  <c r="D5108" i="106" s="1"/>
  <c r="B5109" i="106"/>
  <c r="D5109" i="106" s="1"/>
  <c r="B5110" i="106"/>
  <c r="D5110" i="106" s="1"/>
  <c r="B5111" i="106"/>
  <c r="D5111" i="106"/>
  <c r="B5113" i="106"/>
  <c r="D5113" i="106" s="1"/>
  <c r="B5114" i="106"/>
  <c r="D5114" i="106"/>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s="1"/>
  <c r="B6307" i="106"/>
  <c r="D6307" i="106" s="1"/>
  <c r="B6308" i="106"/>
  <c r="D6308" i="106"/>
  <c r="B6309" i="106"/>
  <c r="D6309" i="106" s="1"/>
  <c r="B6310" i="106"/>
  <c r="D6310" i="106"/>
  <c r="B6311" i="106"/>
  <c r="D6311" i="106" s="1"/>
  <c r="B6312" i="106"/>
  <c r="D6312" i="106"/>
  <c r="B6313" i="106"/>
  <c r="D6313" i="106" s="1"/>
  <c r="B6314" i="106"/>
  <c r="D6314" i="106" s="1"/>
  <c r="B6315" i="106"/>
  <c r="D6315" i="106" s="1"/>
  <c r="B6316" i="106"/>
  <c r="D6316" i="106"/>
  <c r="B6317" i="106"/>
  <c r="D6317" i="106" s="1"/>
  <c r="B6319" i="106"/>
  <c r="D6319" i="106"/>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c r="B6338" i="106"/>
  <c r="D6338" i="106" s="1"/>
  <c r="B6339" i="106"/>
  <c r="D6339" i="106" s="1"/>
  <c r="B6340" i="106"/>
  <c r="D6340" i="106" s="1"/>
  <c r="B6341" i="106"/>
  <c r="D6341" i="106"/>
  <c r="B6342" i="106"/>
  <c r="D6342" i="106" s="1"/>
  <c r="B6343" i="106"/>
  <c r="D6343" i="106"/>
  <c r="B6344" i="106"/>
  <c r="D6344" i="106" s="1"/>
  <c r="B6345" i="106"/>
  <c r="D6345" i="106"/>
  <c r="B6346" i="106"/>
  <c r="D6346" i="106" s="1"/>
  <c r="B6347" i="106"/>
  <c r="D6347" i="106" s="1"/>
  <c r="B6348" i="106"/>
  <c r="D6348" i="106" s="1"/>
  <c r="B6349" i="106"/>
  <c r="D6349" i="106"/>
  <c r="B6350" i="106"/>
  <c r="D6350" i="106" s="1"/>
  <c r="B6353" i="106"/>
  <c r="D6353" i="106"/>
  <c r="B6354" i="106"/>
  <c r="D6354" i="106" s="1"/>
  <c r="B6355" i="106"/>
  <c r="D6355" i="106"/>
  <c r="B6356" i="106"/>
  <c r="D6356" i="106" s="1"/>
  <c r="B6358" i="106"/>
  <c r="D6358" i="106" s="1"/>
  <c r="B6359" i="106"/>
  <c r="D6359" i="106" s="1"/>
  <c r="B6360" i="106"/>
  <c r="D6360" i="106" s="1"/>
  <c r="B6361" i="106"/>
  <c r="D6361" i="106" s="1"/>
  <c r="B6362" i="106"/>
  <c r="D6362" i="106"/>
  <c r="B6363" i="106"/>
  <c r="D6363" i="106" s="1"/>
  <c r="B6364" i="106"/>
  <c r="D6364" i="106"/>
  <c r="B6365" i="106"/>
  <c r="D6365" i="106" s="1"/>
  <c r="B6366" i="106"/>
  <c r="D6366" i="106" s="1"/>
  <c r="B6367" i="106"/>
  <c r="D6367" i="106" s="1"/>
  <c r="B6368" i="106"/>
  <c r="D6368" i="106" s="1"/>
  <c r="B6369" i="106"/>
  <c r="D6369" i="106" s="1"/>
  <c r="B6370" i="106"/>
  <c r="D6370" i="106"/>
  <c r="B6371" i="106"/>
  <c r="D6371" i="106" s="1"/>
  <c r="B6372" i="106"/>
  <c r="D6372" i="106"/>
  <c r="B6373" i="106"/>
  <c r="D6373" i="106" s="1"/>
  <c r="B6374" i="106"/>
  <c r="D6374" i="106" s="1"/>
  <c r="B6375" i="106"/>
  <c r="D6375" i="106" s="1"/>
  <c r="B6376" i="106"/>
  <c r="D6376" i="106"/>
  <c r="B6377" i="106"/>
  <c r="D6377" i="106" s="1"/>
  <c r="B6378" i="106"/>
  <c r="D6378" i="106"/>
  <c r="B6379" i="106"/>
  <c r="D6379" i="106" s="1"/>
  <c r="B6380" i="106"/>
  <c r="D6380" i="106"/>
  <c r="B6381" i="106"/>
  <c r="D6381" i="106" s="1"/>
  <c r="B6382" i="106"/>
  <c r="D6382" i="106" s="1"/>
  <c r="B6383" i="106"/>
  <c r="D6383" i="106" s="1"/>
  <c r="B6384" i="106"/>
  <c r="D6384" i="106"/>
  <c r="B6385" i="106"/>
  <c r="D6385" i="106" s="1"/>
  <c r="B6386" i="106"/>
  <c r="D6386" i="106"/>
  <c r="B6387" i="106"/>
  <c r="D6387" i="106" s="1"/>
  <c r="B6388" i="106"/>
  <c r="D6388" i="106"/>
  <c r="B6389" i="106"/>
  <c r="D6389" i="106" s="1"/>
  <c r="B6390" i="106"/>
  <c r="D6390" i="106" s="1"/>
  <c r="B6391" i="106"/>
  <c r="D6391" i="106" s="1"/>
  <c r="B6392" i="106"/>
  <c r="D6392" i="106" s="1"/>
  <c r="B6393" i="106"/>
  <c r="D6393" i="106" s="1"/>
  <c r="B6394" i="106"/>
  <c r="D6394" i="106"/>
  <c r="B6395" i="106"/>
  <c r="D6395" i="106" s="1"/>
  <c r="B6398" i="106"/>
  <c r="D6398" i="106"/>
  <c r="B6399" i="106"/>
  <c r="D6399" i="106" s="1"/>
  <c r="B6401" i="106"/>
  <c r="D6401" i="106" s="1"/>
  <c r="B6402" i="106"/>
  <c r="D6402" i="106" s="1"/>
  <c r="B6403" i="106"/>
  <c r="D6403" i="106" s="1"/>
  <c r="B6404" i="106"/>
  <c r="D6404" i="106" s="1"/>
  <c r="B6405" i="106"/>
  <c r="D6405" i="106"/>
  <c r="B6406" i="106"/>
  <c r="D6406" i="106" s="1"/>
  <c r="B6407" i="106"/>
  <c r="D6407" i="106"/>
  <c r="B6408" i="106"/>
  <c r="D6408" i="106" s="1"/>
  <c r="B6410" i="106"/>
  <c r="D6410" i="106" s="1"/>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c r="B6620" i="106"/>
  <c r="D6620" i="106" s="1"/>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s="1"/>
  <c r="B6701" i="106"/>
  <c r="D6701" i="106"/>
  <c r="B6702" i="106"/>
  <c r="D6702" i="106" s="1"/>
  <c r="B6703" i="106"/>
  <c r="D6703" i="106"/>
  <c r="B6704" i="106"/>
  <c r="D6704" i="106" s="1"/>
  <c r="B6705" i="106"/>
  <c r="D6705" i="106" s="1"/>
  <c r="B6706" i="106"/>
  <c r="D6706" i="106" s="1"/>
  <c r="B6707" i="106"/>
  <c r="D6707" i="106"/>
  <c r="B6708" i="106"/>
  <c r="D6708" i="106" s="1"/>
  <c r="B6709" i="106"/>
  <c r="D6709" i="106"/>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s="1"/>
  <c r="B6724" i="106"/>
  <c r="D6724" i="106" s="1"/>
  <c r="B6725" i="106"/>
  <c r="D6725" i="106"/>
  <c r="B6726" i="106"/>
  <c r="D6726" i="106" s="1"/>
  <c r="B6727" i="106"/>
  <c r="D6727" i="106"/>
  <c r="B6728" i="106"/>
  <c r="D6728" i="106" s="1"/>
  <c r="B6729" i="106"/>
  <c r="D6729" i="106" s="1"/>
  <c r="B6730" i="106"/>
  <c r="D6730" i="106" s="1"/>
  <c r="B6731" i="106"/>
  <c r="D6731" i="106" s="1"/>
  <c r="B6732" i="106"/>
  <c r="D6732" i="106" s="1"/>
  <c r="B6733" i="106"/>
  <c r="D6733" i="106"/>
  <c r="B6734" i="106"/>
  <c r="D6734" i="106" s="1"/>
  <c r="B6735" i="106"/>
  <c r="D6735" i="106"/>
  <c r="B6736" i="106"/>
  <c r="D6736" i="106" s="1"/>
  <c r="B6737" i="106"/>
  <c r="D6737" i="106" s="1"/>
  <c r="B6738" i="106"/>
  <c r="D6738" i="106" s="1"/>
  <c r="B6739" i="106"/>
  <c r="D6739" i="106"/>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s="1"/>
  <c r="B6765" i="106"/>
  <c r="D6765" i="106"/>
  <c r="B6766" i="106"/>
  <c r="D6766" i="106" s="1"/>
  <c r="B6767" i="106"/>
  <c r="D6767" i="106"/>
  <c r="B6768" i="106"/>
  <c r="D6768" i="106" s="1"/>
  <c r="B6769" i="106"/>
  <c r="D6769" i="106" s="1"/>
  <c r="B6770" i="106"/>
  <c r="D6770" i="106" s="1"/>
  <c r="B6771" i="106"/>
  <c r="D6771" i="106"/>
  <c r="B6772" i="106"/>
  <c r="D6772" i="106" s="1"/>
  <c r="B6773" i="106"/>
  <c r="D6773" i="106"/>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s="1"/>
  <c r="B6787" i="106"/>
  <c r="D6787" i="106" s="1"/>
  <c r="B6788" i="106"/>
  <c r="D6788" i="106" s="1"/>
  <c r="B6789" i="106"/>
  <c r="D6789" i="106"/>
  <c r="B6790" i="106"/>
  <c r="D6790" i="106" s="1"/>
  <c r="B6791" i="106"/>
  <c r="D6791" i="106"/>
  <c r="B6792" i="106"/>
  <c r="D6792" i="106" s="1"/>
  <c r="B6793" i="106"/>
  <c r="D6793" i="106" s="1"/>
  <c r="B6794" i="106"/>
  <c r="D6794" i="106" s="1"/>
  <c r="B6795" i="106"/>
  <c r="D6795" i="106" s="1"/>
  <c r="B6796" i="106"/>
  <c r="D6796" i="106" s="1"/>
  <c r="B6797" i="106"/>
  <c r="D6797" i="106"/>
  <c r="B6798" i="106"/>
  <c r="D6798" i="106" s="1"/>
  <c r="B6799" i="106"/>
  <c r="D6799" i="106"/>
  <c r="B6800" i="106"/>
  <c r="D6800" i="106" s="1"/>
  <c r="B6801" i="106"/>
  <c r="D6801" i="106" s="1"/>
  <c r="B6802" i="106"/>
  <c r="D6802" i="106" s="1"/>
  <c r="B6803" i="106"/>
  <c r="D6803" i="106"/>
  <c r="B6804" i="106"/>
  <c r="D6804" i="106" s="1"/>
  <c r="B6805" i="106"/>
  <c r="D6805" i="106"/>
  <c r="B6806" i="106"/>
  <c r="D6806" i="106" s="1"/>
  <c r="B6807" i="106"/>
  <c r="D6807" i="106"/>
  <c r="B6808" i="106"/>
  <c r="D6808" i="106" s="1"/>
  <c r="B6809" i="106"/>
  <c r="D6809" i="106" s="1"/>
  <c r="B6810" i="106"/>
  <c r="D6810" i="106" s="1"/>
  <c r="B6811" i="106"/>
  <c r="D6811" i="106"/>
  <c r="B6812" i="106"/>
  <c r="D6812" i="106" s="1"/>
  <c r="B6813" i="106"/>
  <c r="D6813" i="106"/>
  <c r="B6814" i="106"/>
  <c r="D6814" i="106" s="1"/>
  <c r="B6815" i="106"/>
  <c r="D6815" i="106"/>
  <c r="B6816" i="106"/>
  <c r="D6816" i="106" s="1"/>
  <c r="B6817" i="106"/>
  <c r="D6817" i="106" s="1"/>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s="1"/>
  <c r="B6829" i="106"/>
  <c r="D6829" i="106"/>
  <c r="B6830" i="106"/>
  <c r="D6830" i="106" s="1"/>
  <c r="B6831" i="106"/>
  <c r="D6831" i="106"/>
  <c r="B6832" i="106"/>
  <c r="D6832" i="106" s="1"/>
  <c r="B6841" i="106"/>
  <c r="D6841" i="106" s="1"/>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4" i="106"/>
  <c r="D6884" i="106" s="1"/>
  <c r="K24" i="29"/>
  <c r="B6886" i="106"/>
  <c r="D6886" i="106" s="1"/>
  <c r="K25" i="29"/>
  <c r="B6888" i="106"/>
  <c r="D6888" i="106" s="1"/>
  <c r="K26" i="29"/>
  <c r="B6889" i="106" s="1"/>
  <c r="D6889" i="106" s="1"/>
  <c r="B6890" i="106"/>
  <c r="D6890" i="106" s="1"/>
  <c r="K27" i="29"/>
  <c r="B6891" i="106" s="1"/>
  <c r="D6891" i="106" s="1"/>
  <c r="B6892" i="106"/>
  <c r="D6892" i="106" s="1"/>
  <c r="K28" i="29"/>
  <c r="B6894" i="106"/>
  <c r="D6894" i="106" s="1"/>
  <c r="K29" i="29"/>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C41" i="34"/>
  <c r="D41" i="34"/>
  <c r="C42" i="34"/>
  <c r="D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0" i="7"/>
  <c r="B1749" i="106" s="1"/>
  <c r="D1749" i="106" s="1"/>
  <c r="B11" i="7"/>
  <c r="B12" i="7"/>
  <c r="B1753" i="106" s="1"/>
  <c r="D1753" i="106" s="1"/>
  <c r="B13" i="7"/>
  <c r="B3725" i="106" s="1"/>
  <c r="D3725" i="106" s="1"/>
  <c r="B14" i="7"/>
  <c r="B15" i="7"/>
  <c r="B1756" i="106" s="1"/>
  <c r="D1756" i="106" s="1"/>
  <c r="B16" i="7"/>
  <c r="B3446" i="106" s="1"/>
  <c r="D3446" i="106" s="1"/>
  <c r="B17" i="7"/>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B5125" i="106"/>
  <c r="D5125" i="106" s="1"/>
  <c r="D114" i="5"/>
  <c r="B5360" i="106" s="1"/>
  <c r="D5360" i="106" s="1"/>
  <c r="F114" i="5"/>
  <c r="B5592" i="106"/>
  <c r="D5592" i="106" s="1"/>
  <c r="G114" i="5"/>
  <c r="C121" i="5"/>
  <c r="B5132" i="106" s="1"/>
  <c r="D5132" i="106" s="1"/>
  <c r="D121" i="5"/>
  <c r="B5367" i="106" s="1"/>
  <c r="D5367" i="106" s="1"/>
  <c r="E121" i="5"/>
  <c r="B5534" i="106"/>
  <c r="D5534" i="106" s="1"/>
  <c r="F121" i="5"/>
  <c r="B5599" i="106" s="1"/>
  <c r="D5599" i="106" s="1"/>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D154" i="5"/>
  <c r="B5394" i="106" s="1"/>
  <c r="D5394" i="106" s="1"/>
  <c r="E172" i="5"/>
  <c r="H172" i="5"/>
  <c r="B5899" i="106" s="1"/>
  <c r="D5899" i="106" s="1"/>
  <c r="I172" i="5"/>
  <c r="I173" i="5" s="1"/>
  <c r="I6" i="4" s="1"/>
  <c r="B5011" i="106" s="1"/>
  <c r="D5011" i="106" s="1"/>
  <c r="B4363" i="106"/>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s="1"/>
  <c r="D4442" i="106" s="1"/>
  <c r="C5" i="4"/>
  <c r="B3405" i="106" s="1"/>
  <c r="D3405" i="106" s="1"/>
  <c r="F5" i="4"/>
  <c r="B3408" i="106" s="1"/>
  <c r="D3408" i="106" s="1"/>
  <c r="G14" i="4"/>
  <c r="B2609" i="106" s="1"/>
  <c r="D2609" i="106" s="1"/>
  <c r="K13" i="4"/>
  <c r="B3572" i="106" s="1"/>
  <c r="D3572" i="106" s="1"/>
  <c r="C14" i="4"/>
  <c r="B2558" i="106" s="1"/>
  <c r="D2558" i="106" s="1"/>
  <c r="D14" i="4"/>
  <c r="B2570" i="106" s="1"/>
  <c r="D2570" i="106" s="1"/>
  <c r="F14" i="4"/>
  <c r="B2597" i="106" s="1"/>
  <c r="D2597" i="106" s="1"/>
  <c r="E15" i="4"/>
  <c r="B2633" i="106" s="1"/>
  <c r="D2633" i="106" s="1"/>
  <c r="N22" i="3"/>
  <c r="B283" i="106" s="1"/>
  <c r="D283" i="106" s="1"/>
  <c r="N23" i="3"/>
  <c r="B284" i="106" s="1"/>
  <c r="D284" i="106" s="1"/>
  <c r="C41" i="3"/>
  <c r="B93" i="106" s="1"/>
  <c r="D93" i="106" s="1"/>
  <c r="D7" i="118"/>
  <c r="D8" i="118"/>
  <c r="D9" i="118"/>
  <c r="H14" i="118"/>
  <c r="H19" i="118"/>
  <c r="H24" i="118"/>
  <c r="H28" i="118"/>
  <c r="H29" i="118"/>
  <c r="D11" i="37"/>
  <c r="D22" i="37"/>
  <c r="J22" i="37"/>
  <c r="L22" i="37"/>
  <c r="D24" i="37"/>
  <c r="B4270" i="106" s="1"/>
  <c r="D4270" i="106" s="1"/>
  <c r="B83" i="36"/>
  <c r="D13" i="7"/>
  <c r="B3726" i="106" s="1"/>
  <c r="D3726" i="106" s="1"/>
  <c r="F128" i="34"/>
  <c r="F94" i="34"/>
  <c r="F106" i="34"/>
  <c r="B1746" i="106"/>
  <c r="D1746" i="106" s="1"/>
  <c r="D12" i="7"/>
  <c r="B1769" i="106" s="1"/>
  <c r="D1769" i="106" s="1"/>
  <c r="B5741" i="106" l="1"/>
  <c r="D5741" i="106" s="1"/>
  <c r="G5" i="4"/>
  <c r="B3409" i="106" s="1"/>
  <c r="D3409" i="106" s="1"/>
  <c r="E168" i="29"/>
  <c r="B1309" i="106" s="1"/>
  <c r="D1309" i="106" s="1"/>
  <c r="B1308" i="106"/>
  <c r="D1308" i="106" s="1"/>
  <c r="H33" i="118"/>
  <c r="B3654" i="106"/>
  <c r="D3654" i="106" s="1"/>
  <c r="H341" i="29"/>
  <c r="B3656" i="106" s="1"/>
  <c r="D3656" i="106" s="1"/>
  <c r="B1794" i="106"/>
  <c r="D1794" i="106" s="1"/>
  <c r="F19" i="7"/>
  <c r="D18" i="7"/>
  <c r="B4105" i="106" s="1"/>
  <c r="D4105" i="106" s="1"/>
  <c r="F109" i="5"/>
  <c r="F4" i="4" s="1"/>
  <c r="B2591" i="106" s="1"/>
  <c r="D2591" i="106" s="1"/>
  <c r="B6006" i="106"/>
  <c r="D6006" i="106" s="1"/>
  <c r="K173" i="5"/>
  <c r="K6" i="4" s="1"/>
  <c r="B3570" i="106" s="1"/>
  <c r="D3570" i="106" s="1"/>
  <c r="B4102" i="106"/>
  <c r="D4102" i="106" s="1"/>
  <c r="D17" i="7"/>
  <c r="B4104" i="106" s="1"/>
  <c r="D4104" i="106" s="1"/>
  <c r="B1751" i="106"/>
  <c r="D1751" i="106" s="1"/>
  <c r="D9" i="7"/>
  <c r="B1767" i="106" s="1"/>
  <c r="D1767" i="106" s="1"/>
  <c r="F35" i="34"/>
  <c r="F42" i="34"/>
  <c r="B6883" i="106"/>
  <c r="D6883" i="106" s="1"/>
  <c r="B1136" i="106"/>
  <c r="D1136" i="106" s="1"/>
  <c r="G35" i="108"/>
  <c r="D5" i="7"/>
  <c r="B1761" i="106" s="1"/>
  <c r="D1761" i="106" s="1"/>
  <c r="J274" i="5"/>
  <c r="B7054" i="106" s="1"/>
  <c r="D7054" i="106" s="1"/>
  <c r="F40" i="34"/>
  <c r="D7245" i="106"/>
  <c r="I331" i="29"/>
  <c r="B7222" i="106" s="1"/>
  <c r="D7222" i="106" s="1"/>
  <c r="B7205" i="106"/>
  <c r="D7205" i="106" s="1"/>
  <c r="B6897" i="106"/>
  <c r="D6897" i="106" s="1"/>
  <c r="F49" i="34"/>
  <c r="B6893" i="106"/>
  <c r="D6893" i="106" s="1"/>
  <c r="F47" i="34"/>
  <c r="B6885" i="106"/>
  <c r="D6885" i="106" s="1"/>
  <c r="F43" i="34"/>
  <c r="J77" i="4"/>
  <c r="B6262" i="106" s="1"/>
  <c r="D6262" i="106" s="1"/>
  <c r="B1280" i="106"/>
  <c r="D1280" i="106" s="1"/>
  <c r="G38" i="108"/>
  <c r="B122" i="106"/>
  <c r="D122" i="106" s="1"/>
  <c r="D41" i="3"/>
  <c r="D305" i="29"/>
  <c r="B1530" i="106" s="1"/>
  <c r="D1530" i="106" s="1"/>
  <c r="B1529" i="106"/>
  <c r="D1529" i="106" s="1"/>
  <c r="B2724" i="106"/>
  <c r="D2724" i="106" s="1"/>
  <c r="E13" i="145"/>
  <c r="G13" i="145" s="1"/>
  <c r="E17" i="145"/>
  <c r="G17" i="145" s="1"/>
  <c r="B1134" i="106"/>
  <c r="D1134" i="106" s="1"/>
  <c r="L331" i="29"/>
  <c r="C331" i="29"/>
  <c r="B7216" i="106" s="1"/>
  <c r="D7216" i="106" s="1"/>
  <c r="B1264" i="106"/>
  <c r="D1264" i="106" s="1"/>
  <c r="H129" i="29"/>
  <c r="K76" i="4"/>
  <c r="B3586" i="106" s="1"/>
  <c r="D3586" i="106" s="1"/>
  <c r="B169" i="106"/>
  <c r="D169" i="106" s="1"/>
  <c r="F135" i="34"/>
  <c r="D4" i="7"/>
  <c r="B1760" i="106" s="1"/>
  <c r="D1760" i="106" s="1"/>
  <c r="B6191" i="106"/>
  <c r="D6191" i="106" s="1"/>
  <c r="J41" i="3"/>
  <c r="B6216" i="106" s="1"/>
  <c r="D6216" i="106" s="1"/>
  <c r="F77" i="4"/>
  <c r="B3255" i="106" s="1"/>
  <c r="D3255" i="106" s="1"/>
  <c r="B3254" i="106"/>
  <c r="D3254" i="106" s="1"/>
  <c r="D15" i="7"/>
  <c r="B1772" i="106" s="1"/>
  <c r="D1772" i="106" s="1"/>
  <c r="J173" i="5"/>
  <c r="B6014" i="106"/>
  <c r="D6014" i="106" s="1"/>
  <c r="D5" i="4"/>
  <c r="B3406" i="106" s="1"/>
  <c r="D3406" i="106" s="1"/>
  <c r="F127" i="34"/>
  <c r="D172" i="5"/>
  <c r="B5412" i="106" s="1"/>
  <c r="D5412" i="106" s="1"/>
  <c r="F34" i="34"/>
  <c r="J331" i="29"/>
  <c r="B7223" i="106" s="1"/>
  <c r="D7223" i="106" s="1"/>
  <c r="I204" i="29"/>
  <c r="B7063" i="106"/>
  <c r="D7063" i="106" s="1"/>
  <c r="B6840" i="106"/>
  <c r="D6840" i="106" s="1"/>
  <c r="B6838" i="106"/>
  <c r="D6838" i="106" s="1"/>
  <c r="K109" i="5"/>
  <c r="B7203" i="106"/>
  <c r="D7203" i="106" s="1"/>
  <c r="B6895" i="106"/>
  <c r="D6895" i="106" s="1"/>
  <c r="F48" i="34"/>
  <c r="B6881" i="106"/>
  <c r="D6881" i="106" s="1"/>
  <c r="F41" i="34"/>
  <c r="B3658" i="106"/>
  <c r="D3658" i="106" s="1"/>
  <c r="H352" i="29"/>
  <c r="B7242" i="106" s="1"/>
  <c r="D7242" i="106" s="1"/>
  <c r="I24" i="12"/>
  <c r="B1995" i="106"/>
  <c r="D1995" i="106" s="1"/>
  <c r="E16" i="145"/>
  <c r="G16" i="145" s="1"/>
  <c r="B1131" i="106"/>
  <c r="D1131" i="106" s="1"/>
  <c r="G341" i="29"/>
  <c r="B3649" i="106" s="1"/>
  <c r="D3649" i="106" s="1"/>
  <c r="B3647" i="106"/>
  <c r="D3647" i="106" s="1"/>
  <c r="F21" i="8"/>
  <c r="B3689" i="106"/>
  <c r="D3689" i="106" s="1"/>
  <c r="K223" i="29"/>
  <c r="C341" i="29"/>
  <c r="B3621" i="106" s="1"/>
  <c r="D3621" i="106" s="1"/>
  <c r="K41" i="3"/>
  <c r="D27" i="108"/>
  <c r="B5886" i="106"/>
  <c r="D5886" i="106" s="1"/>
  <c r="H109" i="5"/>
  <c r="B2845" i="106"/>
  <c r="D2845" i="106" s="1"/>
  <c r="K286" i="29"/>
  <c r="B1380" i="106"/>
  <c r="D1380" i="106" s="1"/>
  <c r="E38" i="108"/>
  <c r="B1329" i="106"/>
  <c r="D1329" i="106" s="1"/>
  <c r="F61" i="34"/>
  <c r="B7071" i="106"/>
  <c r="D7071" i="106" s="1"/>
  <c r="F66" i="34"/>
  <c r="B6901" i="106"/>
  <c r="D6901" i="106" s="1"/>
  <c r="F51" i="34"/>
  <c r="B5425" i="106"/>
  <c r="D5425" i="106" s="1"/>
  <c r="F126" i="34"/>
  <c r="B4373" i="106"/>
  <c r="D4373" i="106" s="1"/>
  <c r="I274" i="5"/>
  <c r="B4216" i="106"/>
  <c r="D4216" i="106" s="1"/>
  <c r="L354" i="29"/>
  <c r="B7200" i="106"/>
  <c r="D7200" i="106" s="1"/>
  <c r="D331" i="29"/>
  <c r="B7217" i="106" s="1"/>
  <c r="D7217" i="106" s="1"/>
  <c r="B7144" i="106"/>
  <c r="D7144" i="106" s="1"/>
  <c r="K323" i="29"/>
  <c r="K4" i="4"/>
  <c r="B6028" i="106"/>
  <c r="D6028" i="106" s="1"/>
  <c r="B1754" i="106"/>
  <c r="D1754" i="106" s="1"/>
  <c r="D14" i="7"/>
  <c r="B1770" i="106" s="1"/>
  <c r="D1770" i="106" s="1"/>
  <c r="B6887" i="106"/>
  <c r="D6887" i="106" s="1"/>
  <c r="F44" i="34"/>
  <c r="F104" i="34"/>
  <c r="B5893" i="106"/>
  <c r="D5893" i="106" s="1"/>
  <c r="H173" i="5"/>
  <c r="B5334" i="106"/>
  <c r="D5334" i="106" s="1"/>
  <c r="D109" i="5"/>
  <c r="B5178" i="106"/>
  <c r="D5178" i="106" s="1"/>
  <c r="C172" i="5"/>
  <c r="F110" i="34"/>
  <c r="G172" i="5"/>
  <c r="B5112" i="106"/>
  <c r="D5112" i="106" s="1"/>
  <c r="C109" i="5"/>
  <c r="B2026" i="106"/>
  <c r="D2026" i="106" s="1"/>
  <c r="F16" i="11"/>
  <c r="B4413" i="106"/>
  <c r="D4413" i="106" s="1"/>
  <c r="F130" i="34"/>
  <c r="B4951" i="106"/>
  <c r="D4951" i="106" s="1"/>
  <c r="K274" i="5"/>
  <c r="B5383" i="106"/>
  <c r="D5383" i="106" s="1"/>
  <c r="F105" i="34"/>
  <c r="B5518" i="106"/>
  <c r="D5518" i="106" s="1"/>
  <c r="E109" i="5"/>
  <c r="E4" i="4" s="1"/>
  <c r="B2630" i="106" s="1"/>
  <c r="D2630" i="106" s="1"/>
  <c r="B6301" i="106"/>
  <c r="D6301" i="106" s="1"/>
  <c r="J109" i="5"/>
  <c r="B1752" i="106"/>
  <c r="D1752" i="106" s="1"/>
  <c r="D11" i="7"/>
  <c r="B1768" i="106" s="1"/>
  <c r="D1768" i="106" s="1"/>
  <c r="B1747" i="106"/>
  <c r="D1747" i="106" s="1"/>
  <c r="D7" i="7"/>
  <c r="B1763" i="106" s="1"/>
  <c r="D1763" i="106" s="1"/>
  <c r="F129" i="34"/>
  <c r="K28" i="118"/>
  <c r="O27" i="118" s="1"/>
  <c r="O29" i="118" s="1"/>
  <c r="G109" i="5"/>
  <c r="B3170" i="106"/>
  <c r="D3170" i="106" s="1"/>
  <c r="H76" i="4"/>
  <c r="B3298" i="106" s="1"/>
  <c r="D3298" i="106" s="1"/>
  <c r="B2106" i="106"/>
  <c r="D2106" i="106" s="1"/>
  <c r="I76" i="4"/>
  <c r="B3318" i="106" s="1"/>
  <c r="D3318" i="106" s="1"/>
  <c r="B2030" i="106"/>
  <c r="D2030" i="106" s="1"/>
  <c r="L13" i="11"/>
  <c r="B2060" i="106" s="1"/>
  <c r="D2060" i="106" s="1"/>
  <c r="B1352" i="106"/>
  <c r="D1352" i="106" s="1"/>
  <c r="E204" i="29"/>
  <c r="B1353" i="106" s="1"/>
  <c r="D1353" i="106" s="1"/>
  <c r="K110" i="29"/>
  <c r="B2795" i="106"/>
  <c r="D2795" i="106" s="1"/>
  <c r="E15" i="145"/>
  <c r="G15" i="145" s="1"/>
  <c r="B1126" i="106"/>
  <c r="D1126" i="106" s="1"/>
  <c r="F15" i="145"/>
  <c r="F19" i="145" s="1"/>
  <c r="B1274" i="106"/>
  <c r="D1274" i="106" s="1"/>
  <c r="B7758" i="106"/>
  <c r="D7758" i="106" s="1"/>
  <c r="J88" i="28"/>
  <c r="D60" i="36"/>
  <c r="B3317" i="106"/>
  <c r="D3317" i="106" s="1"/>
  <c r="I77" i="4"/>
  <c r="B3319" i="106" s="1"/>
  <c r="D3319" i="106" s="1"/>
  <c r="B1314" i="106"/>
  <c r="D1314" i="106" s="1"/>
  <c r="H166" i="29"/>
  <c r="B1223" i="106"/>
  <c r="D1223" i="106" s="1"/>
  <c r="C129" i="29"/>
  <c r="E102" i="29"/>
  <c r="B2790" i="106" s="1"/>
  <c r="D2790" i="106" s="1"/>
  <c r="B2789" i="106"/>
  <c r="D2789" i="106" s="1"/>
  <c r="F172" i="5"/>
  <c r="B5644" i="106" s="1"/>
  <c r="D5644" i="106" s="1"/>
  <c r="L305" i="29"/>
  <c r="B7211" i="106"/>
  <c r="D7211" i="106" s="1"/>
  <c r="K329" i="29"/>
  <c r="B3673" i="106"/>
  <c r="D3673" i="106" s="1"/>
  <c r="K344" i="29"/>
  <c r="B2910" i="106"/>
  <c r="D2910" i="106" s="1"/>
  <c r="I41" i="3"/>
  <c r="B1553" i="106"/>
  <c r="D1553" i="106" s="1"/>
  <c r="H305" i="29"/>
  <c r="B1554" i="106" s="1"/>
  <c r="D1554" i="106" s="1"/>
  <c r="B1452" i="106"/>
  <c r="D1452" i="106" s="1"/>
  <c r="H288" i="29"/>
  <c r="B1454" i="106" s="1"/>
  <c r="D1454" i="106" s="1"/>
  <c r="K178" i="29"/>
  <c r="F13" i="4" s="1"/>
  <c r="B2596" i="106" s="1"/>
  <c r="D2596" i="106" s="1"/>
  <c r="B1364" i="106"/>
  <c r="D1364" i="106" s="1"/>
  <c r="G204" i="29"/>
  <c r="K84" i="29"/>
  <c r="B3703" i="106"/>
  <c r="D3703" i="106" s="1"/>
  <c r="G354" i="29"/>
  <c r="B3650" i="106" s="1"/>
  <c r="D3650" i="106" s="1"/>
  <c r="B3626" i="106"/>
  <c r="D3626" i="106" s="1"/>
  <c r="L41" i="3"/>
  <c r="K162" i="29"/>
  <c r="B1328" i="106" s="1"/>
  <c r="D1328" i="106" s="1"/>
  <c r="K349" i="29"/>
  <c r="B3676" i="106" s="1"/>
  <c r="D3676" i="106" s="1"/>
  <c r="K16" i="11"/>
  <c r="B2055" i="106" s="1"/>
  <c r="D2055" i="106" s="1"/>
  <c r="E305" i="29"/>
  <c r="B1536" i="106" s="1"/>
  <c r="D1536" i="106" s="1"/>
  <c r="K278" i="29"/>
  <c r="B1124" i="106"/>
  <c r="D112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7270" i="106"/>
  <c r="C34" i="131"/>
  <c r="K102" i="29" l="1"/>
  <c r="D7256" i="106"/>
  <c r="D7252" i="106"/>
  <c r="C114" i="29"/>
  <c r="B757" i="106" s="1"/>
  <c r="D757" i="106" s="1"/>
  <c r="H354" i="29"/>
  <c r="B3660" i="106" s="1"/>
  <c r="D3660" i="106" s="1"/>
  <c r="B124" i="106"/>
  <c r="D124" i="106" s="1"/>
  <c r="D51" i="36"/>
  <c r="B1381" i="106"/>
  <c r="D1381" i="106" s="1"/>
  <c r="D7254" i="106"/>
  <c r="D7253" i="106"/>
  <c r="F175" i="34"/>
  <c r="B5588" i="106"/>
  <c r="D5588" i="106" s="1"/>
  <c r="D274" i="5"/>
  <c r="D7255" i="106"/>
  <c r="D7250" i="106"/>
  <c r="D173" i="5"/>
  <c r="B1474" i="106"/>
  <c r="D1474" i="106" s="1"/>
  <c r="G12" i="4"/>
  <c r="B2607" i="106" s="1"/>
  <c r="D2607" i="106" s="1"/>
  <c r="B1996" i="106"/>
  <c r="D1996" i="106" s="1"/>
  <c r="I26" i="12"/>
  <c r="B7741" i="106" s="1"/>
  <c r="D7741" i="106" s="1"/>
  <c r="F173" i="5"/>
  <c r="D57" i="36"/>
  <c r="B3568" i="106"/>
  <c r="D3568" i="106" s="1"/>
  <c r="D58" i="36"/>
  <c r="B1879" i="106"/>
  <c r="D1879" i="106" s="1"/>
  <c r="H22" i="37"/>
  <c r="B6397" i="106"/>
  <c r="D6397" i="106" s="1"/>
  <c r="J6" i="4"/>
  <c r="B6221" i="106" s="1"/>
  <c r="D6221" i="106" s="1"/>
  <c r="L16" i="11"/>
  <c r="B2061" i="106" s="1"/>
  <c r="D2061" i="106" s="1"/>
  <c r="B3724" i="106"/>
  <c r="D3724" i="106" s="1"/>
  <c r="F73" i="34"/>
  <c r="G15" i="4"/>
  <c r="B6032" i="106" s="1"/>
  <c r="D6032" i="106" s="1"/>
  <c r="H275" i="5"/>
  <c r="B5915" i="106" s="1"/>
  <c r="D5915" i="106" s="1"/>
  <c r="B5653" i="106"/>
  <c r="D5653" i="106" s="1"/>
  <c r="B2917" i="106"/>
  <c r="D2917" i="106" s="1"/>
  <c r="D59" i="36"/>
  <c r="K275" i="5"/>
  <c r="B6023" i="106" s="1"/>
  <c r="D6023" i="106" s="1"/>
  <c r="K7" i="4"/>
  <c r="B3718" i="106" s="1"/>
  <c r="D3718" i="106" s="1"/>
  <c r="B5770" i="106"/>
  <c r="D5770" i="106" s="1"/>
  <c r="G173" i="5"/>
  <c r="B5356" i="106"/>
  <c r="D5356" i="106" s="1"/>
  <c r="D4" i="4"/>
  <c r="B2564" i="106" s="1"/>
  <c r="D2564" i="106" s="1"/>
  <c r="B7207" i="106"/>
  <c r="D7207" i="106" s="1"/>
  <c r="J13" i="4"/>
  <c r="B7042" i="106" s="1"/>
  <c r="D7042" i="106" s="1"/>
  <c r="B6025" i="106"/>
  <c r="D6025" i="106" s="1"/>
  <c r="H4" i="4"/>
  <c r="B3674" i="106"/>
  <c r="D3674" i="106" s="1"/>
  <c r="K15" i="4"/>
  <c r="B3573" i="106" s="1"/>
  <c r="D3573" i="106" s="1"/>
  <c r="B5421" i="106"/>
  <c r="D5421" i="106" s="1"/>
  <c r="D6" i="4"/>
  <c r="B2566" i="106" s="1"/>
  <c r="D2566" i="106" s="1"/>
  <c r="K166" i="29"/>
  <c r="K168" i="29" s="1"/>
  <c r="B2913" i="106"/>
  <c r="D2913" i="106" s="1"/>
  <c r="D56" i="36"/>
  <c r="B1151" i="106"/>
  <c r="D1151" i="106" s="1"/>
  <c r="K112" i="29"/>
  <c r="B1225" i="106"/>
  <c r="D1225" i="106" s="1"/>
  <c r="C150" i="29"/>
  <c r="B1226" i="106" s="1"/>
  <c r="D1226" i="106" s="1"/>
  <c r="D19" i="7"/>
  <c r="B1775" i="106" s="1"/>
  <c r="D1775" i="106" s="1"/>
  <c r="B1365" i="106"/>
  <c r="D1365" i="106" s="1"/>
  <c r="F65" i="34"/>
  <c r="D30" i="36"/>
  <c r="B7760" i="106"/>
  <c r="D7760" i="106" s="1"/>
  <c r="B6024" i="106"/>
  <c r="D6024" i="106" s="1"/>
  <c r="G4" i="4"/>
  <c r="B2603" i="106" s="1"/>
  <c r="D2603" i="106" s="1"/>
  <c r="J4" i="4"/>
  <c r="B6220" i="106" s="1"/>
  <c r="D6220" i="106" s="1"/>
  <c r="B6352" i="106"/>
  <c r="D6352" i="106" s="1"/>
  <c r="J275" i="5"/>
  <c r="B5121" i="106"/>
  <c r="D5121" i="106" s="1"/>
  <c r="C4" i="4"/>
  <c r="B2551" i="106" s="1"/>
  <c r="D2551" i="106" s="1"/>
  <c r="C173" i="5"/>
  <c r="B5214" i="106"/>
  <c r="D5214" i="106" s="1"/>
  <c r="B5906" i="106"/>
  <c r="D5906" i="106" s="1"/>
  <c r="H6" i="4"/>
  <c r="B2656" i="106" s="1"/>
  <c r="D2656" i="106" s="1"/>
  <c r="B3569" i="106"/>
  <c r="D3569" i="106" s="1"/>
  <c r="B1515" i="106"/>
  <c r="D1515" i="106" s="1"/>
  <c r="G16" i="4"/>
  <c r="B2611" i="106" s="1"/>
  <c r="D261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275" i="5"/>
  <c r="B5507" i="106"/>
  <c r="D5507" i="106" s="1"/>
  <c r="B7298" i="106"/>
  <c r="C35" i="131"/>
  <c r="B7299" i="106" s="1"/>
  <c r="K306" i="29" l="1"/>
  <c r="B1561" i="106" s="1"/>
  <c r="D1561" i="106" s="1"/>
  <c r="K8" i="4"/>
  <c r="B1331" i="106"/>
  <c r="D1331" i="106" s="1"/>
  <c r="K114" i="29"/>
  <c r="F275" i="5"/>
  <c r="B5720" i="106" s="1"/>
  <c r="D5720" i="106" s="1"/>
  <c r="F6" i="4"/>
  <c r="B2593" i="106" s="1"/>
  <c r="D2593" i="106" s="1"/>
  <c r="J8" i="4"/>
  <c r="J10" i="4" s="1"/>
  <c r="B6225" i="106" s="1"/>
  <c r="D6225" i="106" s="1"/>
  <c r="B5778" i="106"/>
  <c r="D5778" i="106" s="1"/>
  <c r="G6" i="4"/>
  <c r="B2604" i="106" s="1"/>
  <c r="D2604" i="106" s="1"/>
  <c r="F8" i="4"/>
  <c r="F10" i="4" s="1"/>
  <c r="B4125" i="106" s="1"/>
  <c r="D4125" i="106" s="1"/>
  <c r="K10" i="4"/>
  <c r="B4130" i="106" s="1"/>
  <c r="D4130" i="106" s="1"/>
  <c r="B3571" i="106"/>
  <c r="D3571" i="106" s="1"/>
  <c r="B7055" i="106"/>
  <c r="D7055" i="106" s="1"/>
  <c r="K332" i="29"/>
  <c r="B7225" i="106" s="1"/>
  <c r="D7225" i="106" s="1"/>
  <c r="B7019" i="106"/>
  <c r="D7019" i="106" s="1"/>
  <c r="C16" i="4"/>
  <c r="B2560" i="106" s="1"/>
  <c r="D2560" i="106" s="1"/>
  <c r="B5223" i="106"/>
  <c r="D5223" i="106" s="1"/>
  <c r="C6" i="4"/>
  <c r="B2553" i="106" s="1"/>
  <c r="D2553"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K151" i="29"/>
  <c r="B1289" i="106" s="1"/>
  <c r="D1289" i="106" s="1"/>
  <c r="B5508" i="106"/>
  <c r="D5508" i="106" s="1"/>
  <c r="D8" i="4"/>
  <c r="B2567" i="106"/>
  <c r="D2567" i="106" s="1"/>
  <c r="H10" i="4" l="1"/>
  <c r="B4127" i="106" s="1"/>
  <c r="D4127" i="106" s="1"/>
  <c r="B2658" i="106"/>
  <c r="D2658"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<sst xmlns="http://schemas.openxmlformats.org/spreadsheetml/2006/main" count="5041" uniqueCount="2127">
  <si>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</si>
  <si>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</si>
  <si>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</si>
  <si>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</si>
  <si>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</si>
  <si>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</si>
  <si>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</si>
  <si>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</si>
  <si>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</si>
  <si>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</si>
  <si>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</si>
  <si>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</si>
  <si>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</si>
  <si>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</si>
  <si>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</si>
  <si>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</si>
  <si>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</si>
  <si>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</si>
  <si>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</si>
  <si>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</si>
  <si>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</si>
  <si>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</si>
  <si>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</si>
  <si>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</si>
  <si>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</si>
  <si>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</si>
  <si>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</si>
  <si>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</si>
  <si>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</si>
  <si>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</si>
  <si>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</si>
  <si>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</si>
  <si>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</si>
  <si>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</si>
  <si>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</si>
  <si>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</si>
  <si>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</si>
  <si>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</si>
  <si>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</si>
  <si>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</si>
  <si>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</si>
  <si>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</si>
  <si>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</si>
  <si>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</si>
  <si>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</si>
  <si>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</si>
  <si>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</si>
  <si>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</si>
  <si>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</si>
  <si>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</si>
  <si>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</si>
  <si>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</si>
  <si>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</si>
  <si>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</si>
  <si>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</si>
  <si>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</si>
  <si>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</si>
  <si>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</si>
  <si>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</si>
  <si>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</si>
  <si>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</si>
  <si>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</si>
  <si>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</si>
  <si>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</si>
  <si>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</si>
  <si>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</si>
  <si>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</si>
  <si>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</si>
  <si>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</si>
  <si>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</si>
  <si>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</si>
  <si>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</si>
  <si>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</si>
  <si>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</si>
  <si>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</si>
  <si>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</si>
  <si>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</si>
  <si>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</si>
  <si>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</si>
  <si>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</si>
  <si>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</si>
  <si>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</si>
  <si>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</si>
  <si>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</si>
  <si>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</si>
  <si>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</si>
  <si>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</si>
  <si>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</si>
  <si>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</si>
  <si>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</si>
  <si>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</si>
  <si>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</si>
  <si>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</si>
  <si>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</si>
  <si>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</si>
  <si>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</si>
  <si>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</si>
  <si>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</si>
  <si>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</si>
  <si>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</si>
  <si>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</si>
  <si>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</si>
  <si>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</si>
  <si>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</si>
  <si>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</si>
  <si>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</si>
  <si>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</si>
  <si>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</si>
  <si>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</si>
  <si>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</si>
  <si>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</si>
  <si>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</si>
  <si>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</si>
  <si>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</si>
  <si>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</si>
  <si>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</si>
  <si>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</si>
  <si>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</si>
  <si>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</si>
  <si>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</si>
  <si>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</si>
  <si>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</si>
  <si>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</si>
  <si>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</si>
  <si>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</si>
  <si>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</si>
  <si>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</si>
  <si>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</si>
  <si>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</si>
  <si>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</si>
  <si>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</si>
  <si>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</si>
  <si>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</si>
  <si>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</si>
  <si>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</si>
  <si>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</si>
  <si>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</si>
  <si>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</si>
  <si>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</si>
  <si>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</si>
  <si>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</si>
  <si>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</si>
  <si>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</si>
  <si>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</si>
  <si>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</si>
  <si>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</si>
  <si>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</si>
  <si>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</si>
  <si>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</si>
  <si>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</si>
  <si>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</si>
  <si>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</si>
  <si>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</si>
  <si>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</si>
  <si>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</si>
  <si>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</si>
  <si>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</si>
  <si>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</si>
  <si>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</si>
  <si>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</si>
  <si>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</si>
  <si>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</si>
  <si>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</si>
  <si>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</si>
  <si>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</si>
  <si>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</si>
  <si>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</si>
  <si>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</si>
  <si>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</si>
  <si>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</si>
  <si>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</si>
  <si>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</si>
  <si>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</si>
  <si>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</si>
  <si>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</si>
  <si>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</si>
  <si>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</si>
  <si>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</si>
  <si>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</si>
  <si>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</si>
  <si>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</si>
  <si>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</si>
  <si>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</si>
  <si>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</si>
  <si>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</si>
  <si>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</si>
  <si>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</si>
  <si>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</si>
  <si>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</si>
  <si>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</si>
  <si>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</si>
  <si>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</si>
  <si>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</si>
  <si>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</si>
  <si>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</si>
  <si>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</si>
  <si>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</si>
  <si>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</si>
  <si>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</si>
  <si>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</si>
  <si>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</si>
  <si>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</si>
  <si>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</si>
  <si>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</si>
  <si>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</si>
  <si>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</si>
  <si>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</si>
  <si>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</si>
  <si>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</si>
  <si>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</si>
  <si>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</si>
  <si>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</si>
  <si>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</si>
  <si>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</si>
  <si>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</si>
  <si>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</si>
  <si>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</si>
  <si>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</si>
  <si>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</si>
  <si>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</si>
  <si>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</si>
  <si>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</si>
  <si>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</si>
  <si>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</si>
  <si>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</si>
  <si>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</si>
  <si>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</si>
  <si>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</si>
  <si>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</si>
  <si>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</si>
  <si>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</si>
  <si>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</si>
  <si>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</si>
  <si>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</si>
  <si>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</si>
  <si>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</si>
  <si>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</si>
  <si>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</si>
  <si>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</si>
  <si>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</si>
  <si>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</si>
  <si>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</si>
  <si>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</si>
  <si>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</si>
  <si>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</si>
  <si>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</si>
  <si>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</si>
  <si>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</si>
  <si>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</si>
  <si>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</si>
  <si>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</si>
  <si>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</si>
  <si>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</si>
  <si>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</si>
  <si>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</si>
  <si>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</si>
  <si>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</si>
  <si>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</si>
  <si>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</si>
  <si>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</si>
  <si>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</si>
  <si>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</si>
  <si>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</si>
  <si>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</si>
  <si>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</si>
  <si>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</si>
  <si>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</si>
  <si>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</si>
  <si>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</si>
  <si>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</si>
  <si>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</si>
  <si>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</si>
  <si>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</si>
  <si>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</si>
  <si>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</si>
  <si>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</si>
  <si>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</si>
  <si>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</si>
  <si>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</si>
  <si>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</si>
  <si>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</si>
  <si>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</si>
  <si>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</si>
  <si>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</si>
  <si>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</si>
  <si>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</si>
  <si>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</si>
  <si>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</si>
  <si>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</si>
  <si>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</si>
  <si>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</si>
  <si>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</si>
  <si>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</si>
  <si>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</si>
  <si>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</si>
  <si>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</si>
  <si>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</si>
  <si>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</si>
  <si>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</si>
  <si>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</si>
  <si>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</si>
  <si>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</si>
  <si>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</si>
  <si>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</si>
  <si>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</si>
  <si>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</si>
  <si>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</si>
  <si>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</si>
  <si>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</si>
  <si>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</si>
  <si>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</si>
  <si>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</si>
  <si>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</si>
  <si>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</si>
  <si>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</si>
  <si>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</si>
  <si>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</si>
  <si>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</si>
  <si>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</si>
  <si>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</si>
  <si>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</si>
  <si>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</si>
  <si>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</si>
  <si>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</si>
  <si>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</si>
  <si>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</si>
  <si>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</si>
  <si>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</si>
  <si>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</si>
  <si>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</si>
  <si>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</si>
  <si>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</si>
  <si>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</si>
  <si>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</si>
  <si>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</si>
  <si>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</si>
  <si>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</si>
  <si>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</si>
  <si>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</si>
  <si>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</si>
  <si>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</si>
  <si>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</si>
  <si>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</si>
  <si>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</si>
  <si>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</si>
  <si>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</si>
  <si>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</si>
  <si>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</si>
  <si>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</si>
  <si>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</si>
  <si>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</si>
  <si>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</si>
  <si>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</si>
  <si>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</si>
  <si>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</si>
  <si>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</si>
  <si>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</si>
  <si>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</si>
  <si>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</si>
  <si>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</si>
  <si>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</si>
  <si>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</si>
  <si>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</si>
  <si>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</si>
  <si>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</si>
  <si>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</si>
  <si>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</si>
  <si>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</si>
  <si>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</si>
  <si>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</si>
  <si>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</si>
  <si>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</si>
  <si>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</si>
  <si>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</si>
  <si>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</si>
  <si>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</si>
  <si>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</si>
  <si>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</si>
  <si>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</si>
  <si>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</si>
  <si>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</si>
  <si>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</si>
  <si>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</si>
  <si>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</si>
  <si>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</si>
  <si>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</si>
  <si>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</si>
  <si>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</si>
  <si>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</si>
  <si>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</si>
  <si>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</si>
  <si>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</si>
  <si>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</si>
  <si>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</si>
  <si>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</si>
  <si>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</si>
  <si>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</si>
  <si>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</si>
  <si>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</si>
  <si>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</si>
  <si>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</si>
  <si>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</si>
  <si>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</si>
  <si>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</si>
  <si>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</si>
  <si>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</si>
  <si>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</si>
  <si>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</si>
  <si>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</si>
  <si>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</si>
  <si>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</si>
  <si>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</si>
  <si>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</si>
  <si>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</si>
  <si>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</si>
  <si>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</si>
  <si>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</si>
  <si>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</si>
  <si>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</si>
  <si>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</si>
  <si>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</si>
  <si>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</si>
  <si>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</si>
  <si>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</si>
  <si>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</si>
  <si>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</si>
  <si>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</si>
  <si>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</si>
  <si>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</si>
  <si>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</si>
  <si>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</si>
  <si>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</si>
  <si>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</si>
  <si>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</si>
  <si>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</si>
  <si>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</si>
  <si>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</si>
  <si>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</si>
  <si>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</si>
  <si>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</si>
  <si>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</si>
  <si>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</si>
  <si>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</si>
  <si>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</si>
  <si>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</si>
  <si>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</si>
  <si>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</si>
  <si>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</si>
  <si>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</si>
  <si>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</si>
  <si>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</si>
  <si>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</si>
  <si>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</si>
  <si>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</si>
  <si>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</si>
  <si>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</si>
  <si>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</si>
  <si>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</si>
  <si>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</si>
  <si>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</si>
  <si>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</si>
  <si>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</si>
  <si>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</si>
  <si>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</si>
  <si>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</si>
  <si>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</si>
  <si>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</si>
  <si>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</si>
  <si>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</si>
  <si>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</si>
  <si>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</si>
  <si>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</si>
  <si>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</si>
  <si>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</si>
  <si>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</si>
  <si>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</si>
  <si>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</si>
  <si>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</si>
  <si>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</si>
  <si>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</si>
  <si>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</si>
  <si>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</si>
  <si>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</si>
  <si>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</si>
  <si>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</si>
  <si>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</si>
  <si>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</si>
  <si>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</si>
  <si>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</si>
  <si>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</si>
  <si>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</si>
  <si>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</si>
  <si>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</si>
  <si>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</si>
  <si>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</si>
  <si>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</si>
  <si>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</si>
  <si>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</si>
  <si>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</si>
  <si>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</si>
  <si>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</si>
  <si>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</si>
  <si>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</si>
  <si>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</si>
  <si>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</si>
  <si>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</si>
  <si>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</si>
  <si>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</si>
  <si>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</si>
  <si>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</si>
  <si>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</si>
  <si>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</si>
  <si>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</si>
  <si>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</si>
  <si>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</si>
  <si>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</si>
  <si>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</si>
  <si>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</si>
  <si>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</si>
  <si>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</si>
  <si>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</si>
  <si>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</si>
  <si>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</si>
  <si>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</si>
  <si>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</si>
  <si>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</si>
  <si>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</si>
  <si>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</si>
  <si>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</si>
  <si>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</si>
  <si>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</si>
  <si>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</si>
  <si>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</si>
  <si>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</si>
  <si>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</si>
  <si>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</si>
  <si>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</si>
  <si>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</si>
  <si>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</si>
  <si>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</si>
  <si>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</si>
  <si>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</si>
  <si>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</si>
  <si>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</si>
  <si>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</si>
  <si>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</si>
  <si>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</si>
  <si>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</si>
  <si>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</si>
  <si>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</si>
  <si>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</si>
  <si>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</si>
  <si>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</si>
  <si>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</si>
  <si>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</si>
  <si>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</si>
  <si>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</si>
  <si>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</si>
  <si>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</si>
  <si>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</si>
  <si>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</si>
  <si>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</si>
  <si>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</si>
  <si>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</si>
  <si>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</si>
  <si>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</si>
  <si>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</si>
  <si>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</si>
  <si>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</si>
  <si>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</si>
  <si>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</si>
  <si>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</si>
  <si>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</si>
  <si>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</si>
  <si>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</si>
  <si>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</si>
  <si>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</si>
  <si>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</si>
  <si>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</si>
  <si>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</si>
  <si>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</si>
  <si>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</si>
  <si>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</si>
  <si>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</si>
  <si>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</si>
  <si>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</si>
  <si>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</si>
  <si>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</si>
  <si>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</si>
  <si>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</si>
  <si>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</si>
  <si>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</si>
  <si>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</si>
  <si>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</si>
  <si>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</si>
  <si>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</si>
  <si>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</si>
  <si>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</si>
  <si>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</si>
  <si>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</si>
  <si>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</si>
  <si>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</si>
  <si>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</si>
  <si>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</si>
  <si>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</si>
  <si>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</si>
  <si>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</si>
  <si>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</si>
  <si>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</si>
  <si>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</si>
  <si>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</si>
  <si>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</si>
  <si>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</si>
  <si>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</si>
  <si>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</si>
  <si>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</si>
  <si>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</si>
  <si>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</si>
  <si>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</si>
  <si>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</si>
  <si>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</si>
  <si>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</si>
  <si>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</si>
  <si>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</si>
  <si>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</si>
  <si>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</si>
  <si>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</si>
  <si>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</si>
  <si>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</si>
  <si>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</si>
  <si>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</si>
  <si>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</si>
  <si>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</si>
  <si>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</si>
  <si>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</si>
  <si>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</si>
  <si>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</si>
  <si>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</si>
  <si>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</si>
  <si>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</si>
  <si>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</si>
  <si>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</si>
  <si>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</si>
  <si>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</si>
  <si>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</si>
  <si>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</si>
  <si>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</si>
  <si>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</si>
  <si>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</si>
  <si>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</si>
  <si>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</si>
  <si>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</si>
  <si>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</si>
  <si>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</si>
  <si>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</si>
  <si>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</si>
  <si>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</si>
  <si>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</si>
  <si>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</si>
  <si>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</si>
  <si>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</si>
  <si>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</si>
  <si>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</si>
  <si>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</si>
  <si>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</si>
  <si>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</si>
  <si>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</si>
  <si>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</si>
  <si>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</si>
  <si>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</si>
  <si>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</si>
  <si>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</si>
  <si>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</si>
  <si>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</si>
  <si>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</si>
  <si>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</si>
  <si>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</si>
  <si>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</si>
  <si>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</si>
  <si>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</si>
  <si>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</si>
  <si>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</si>
  <si>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</si>
  <si>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</si>
  <si>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</si>
  <si>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</si>
  <si>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</si>
  <si>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</si>
  <si>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</si>
  <si>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</si>
  <si>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</si>
  <si>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</si>
  <si>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</si>
  <si>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</si>
  <si>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</si>
  <si>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</si>
  <si>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</si>
  <si>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</si>
  <si>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</si>
  <si>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</si>
  <si>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</si>
  <si>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</si>
  <si>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</si>
  <si>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</si>
  <si>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</si>
  <si>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</si>
  <si>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</si>
  <si>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</si>
  <si>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</si>
  <si>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</si>
  <si>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</si>
  <si>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</si>
  <si>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</si>
  <si>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</si>
  <si>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</si>
  <si>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</si>
  <si>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</si>
  <si>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</si>
  <si>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</si>
  <si>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</si>
  <si>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</si>
  <si>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</si>
  <si>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</si>
  <si>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</si>
  <si>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</si>
  <si>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</si>
  <si>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</si>
  <si>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</si>
  <si>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</si>
  <si>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</si>
  <si>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</si>
  <si>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</si>
  <si>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</si>
  <si>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</si>
  <si>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</si>
  <si>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</si>
  <si>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</si>
  <si>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</si>
  <si>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</si>
  <si>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</si>
  <si>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</si>
  <si>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</si>
  <si>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</si>
  <si>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</si>
  <si>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</si>
  <si>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</si>
  <si>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</si>
  <si>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</si>
  <si>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</si>
  <si>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</si>
  <si>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</si>
  <si>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</si>
  <si>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</si>
  <si>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</si>
  <si>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</si>
  <si>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</si>
  <si>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</si>
  <si>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</si>
  <si>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</si>
  <si>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</si>
  <si>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</si>
  <si>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</si>
  <si>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</si>
  <si>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</si>
  <si>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</si>
  <si>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</si>
  <si>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</si>
  <si>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</si>
  <si>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</si>
  <si>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</si>
  <si>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</si>
  <si>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</si>
  <si>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</si>
  <si>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</si>
  <si>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</si>
  <si>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</si>
  <si>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</si>
  <si>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</si>
  <si>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</si>
  <si>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</si>
  <si>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</si>
  <si>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</si>
  <si>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</si>
  <si>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</si>
  <si>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</si>
  <si>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</si>
  <si>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</si>
  <si>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</si>
  <si>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</si>
  <si>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</si>
  <si>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</si>
  <si>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</si>
  <si>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</si>
  <si>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</si>
  <si>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</si>
  <si>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</si>
  <si>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</si>
  <si>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</si>
  <si>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</si>
  <si>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</si>
  <si>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</si>
  <si>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</si>
  <si>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</si>
  <si>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</si>
  <si>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</si>
  <si>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</si>
  <si>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</si>
  <si>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</si>
  <si>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</si>
  <si>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</si>
  <si>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</si>
  <si>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</si>
  <si>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</si>
  <si>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</si>
  <si>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</si>
  <si>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</si>
  <si>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</si>
  <si>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</si>
  <si>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</si>
  <si>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</si>
  <si>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</si>
  <si>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</si>
  <si>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</si>
  <si>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</si>
  <si>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</si>
  <si>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</si>
  <si>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</si>
  <si>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</si>
  <si>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</si>
  <si>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</si>
  <si>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</si>
  <si>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</si>
  <si>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</si>
  <si>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</si>
  <si>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</si>
  <si>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</si>
  <si>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</si>
  <si>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</si>
  <si>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</si>
  <si>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</si>
  <si>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</si>
  <si>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</si>
  <si>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</si>
  <si>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</si>
  <si>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</si>
  <si>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</si>
  <si>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</si>
  <si>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</si>
  <si>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</si>
  <si>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</si>
  <si>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</si>
  <si>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</si>
  <si>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</si>
  <si>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</si>
  <si>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</si>
  <si>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</si>
  <si>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</si>
  <si>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</si>
  <si>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</si>
  <si>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</si>
  <si>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</si>
  <si>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</si>
  <si>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</si>
  <si>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</si>
  <si>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</si>
  <si>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</si>
  <si>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</si>
  <si>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</si>
  <si>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</si>
  <si>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</si>
  <si>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</si>
  <si>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</si>
  <si>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</si>
  <si>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</si>
  <si>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</si>
  <si>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</si>
  <si>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</si>
  <si>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</si>
  <si>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</si>
  <si>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</si>
  <si>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</si>
  <si>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</si>
  <si>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</si>
  <si>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</si>
  <si>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</si>
  <si>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</si>
  <si>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</si>
  <si>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</si>
  <si>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</si>
  <si>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</si>
  <si>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</si>
  <si>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</si>
  <si>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</si>
  <si>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</si>
  <si>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</si>
  <si>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</si>
  <si>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</si>
  <si>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</si>
  <si>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</si>
  <si>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</si>
  <si>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</si>
  <si>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</si>
  <si>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</si>
  <si>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</si>
  <si>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</si>
  <si>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</si>
  <si>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</si>
  <si>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</si>
  <si>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</si>
  <si>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</si>
  <si>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</si>
  <si>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</si>
  <si>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</si>
  <si>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</si>
  <si>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</si>
  <si>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</si>
  <si>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</si>
  <si>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</si>
  <si>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</si>
  <si>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</si>
  <si>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</si>
  <si>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</si>
  <si>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</si>
  <si>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</si>
  <si>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</si>
  <si>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</si>
  <si>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</si>
  <si>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</si>
  <si>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</si>
  <si>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</si>
  <si>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</si>
  <si>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</si>
  <si>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</si>
  <si>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</si>
  <si>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</si>
  <si>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</si>
  <si>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</si>
  <si>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</si>
  <si>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</si>
  <si>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</si>
  <si>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</si>
  <si>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</si>
  <si>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</si>
  <si>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</si>
  <si>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</si>
  <si>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</si>
  <si>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</si>
  <si>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</si>
  <si>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</si>
  <si>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</si>
  <si>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</si>
  <si>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</si>
  <si>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</si>
  <si>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</si>
  <si>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</si>
  <si>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</si>
  <si>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</si>
  <si>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</si>
  <si>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</si>
  <si>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</si>
  <si>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</si>
  <si>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</si>
  <si>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</si>
  <si>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</si>
  <si>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</si>
  <si>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</si>
  <si>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</si>
  <si>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</si>
  <si>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</si>
  <si>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</si>
  <si>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</si>
  <si>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</si>
  <si>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</si>
  <si>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</si>
  <si>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</si>
  <si>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</si>
  <si>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</si>
  <si>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</si>
  <si>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</si>
  <si>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</si>
  <si>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</si>
  <si>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</si>
  <si>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</si>
  <si>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</si>
  <si>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</si>
  <si>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</si>
  <si>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</si>
  <si>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</si>
  <si>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</si>
  <si>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</si>
  <si>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</si>
  <si>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</si>
  <si>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</si>
  <si>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</si>
  <si>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</si>
  <si>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</si>
  <si>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</si>
  <si>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</si>
  <si>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</si>
  <si>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</si>
  <si>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</si>
  <si>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</si>
  <si>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</si>
  <si>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</si>
  <si>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</si>
  <si>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</si>
  <si>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</si>
  <si>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</si>
  <si>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</si>
  <si>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</si>
  <si>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</si>
  <si>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</si>
  <si>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</si>
  <si>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</si>
  <si>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</si>
  <si>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</si>
  <si>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</si>
  <si>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</si>
  <si>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</si>
  <si>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</si>
  <si>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</si>
  <si>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</si>
  <si>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</si>
  <si>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</si>
  <si>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</si>
  <si>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</si>
  <si>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</si>
  <si>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</si>
  <si>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</si>
  <si>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</si>
  <si>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</si>
  <si>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</si>
  <si>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</si>
  <si>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</si>
  <si>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</si>
  <si>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</si>
  <si>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</si>
  <si>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</si>
  <si>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</si>
  <si>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</si>
  <si>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</si>
  <si>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</si>
  <si>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</si>
  <si>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</si>
  <si>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</si>
  <si>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</si>
  <si>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</si>
  <si>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</si>
  <si>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</si>
  <si>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</si>
  <si>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</si>
  <si>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</si>
  <si>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</si>
  <si>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</si>
  <si>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</si>
  <si>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</si>
  <si>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</si>
  <si>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</si>
  <si>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</si>
  <si>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</si>
  <si>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</si>
  <si>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</si>
  <si>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</si>
  <si>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</si>
  <si>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</si>
  <si>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</si>
  <si>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</si>
  <si>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</si>
  <si>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</si>
  <si>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</si>
  <si>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</si>
  <si>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</si>
  <si>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</si>
  <si>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</si>
  <si>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</si>
  <si>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</si>
  <si>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</si>
  <si>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</si>
  <si>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</si>
  <si>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</si>
  <si>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</si>
  <si>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</si>
  <si>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</si>
  <si>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</si>
  <si>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</si>
  <si>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</si>
  <si>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</si>
  <si>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</si>
  <si>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</si>
  <si>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</si>
  <si>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</si>
  <si>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</si>
  <si>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</si>
  <si>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</si>
  <si>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</si>
  <si>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</si>
  <si>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</si>
  <si>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</si>
  <si>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</si>
  <si>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</si>
  <si>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</si>
  <si>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</si>
  <si>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</si>
  <si>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</si>
  <si>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</si>
  <si>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</si>
  <si>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</si>
  <si>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</si>
  <si>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</si>
  <si>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</si>
  <si>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</si>
  <si>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</si>
  <si>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</si>
  <si>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</si>
  <si>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</si>
  <si>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</si>
  <si>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</si>
  <si>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</si>
  <si>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</si>
  <si>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</si>
  <si>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</si>
  <si>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</si>
  <si>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</si>
  <si>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</si>
  <si>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</si>
  <si>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</si>
  <si>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</si>
  <si>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</si>
  <si>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</si>
  <si>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</si>
  <si>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</si>
  <si>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</si>
  <si>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</si>
  <si>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</si>
  <si>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</si>
  <si>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</si>
  <si>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</si>
  <si>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</si>
  <si>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</si>
  <si>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</si>
  <si>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</si>
  <si>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</si>
  <si>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</si>
  <si>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</si>
  <si>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</si>
  <si>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</si>
  <si>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</si>
  <si>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</si>
  <si>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</si>
  <si>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</si>
  <si>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</si>
  <si>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</si>
  <si>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</si>
  <si>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</si>
  <si>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</si>
  <si>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</si>
  <si>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</si>
  <si>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</si>
  <si>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</si>
  <si>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</si>
  <si>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</si>
  <si>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</si>
  <si>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</si>
  <si>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</si>
  <si>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</si>
  <si>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</si>
  <si>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</si>
  <si>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</si>
  <si>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</si>
  <si>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</si>
  <si>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</si>
  <si>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</si>
  <si>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</si>
  <si>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</si>
  <si>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</si>
  <si>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</si>
  <si>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</si>
  <si>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</si>
  <si>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</si>
  <si>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</si>
  <si>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</si>
  <si>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</si>
  <si>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</si>
  <si>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</si>
  <si>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</si>
  <si>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</si>
  <si>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</si>
  <si>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</si>
  <si>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</si>
  <si>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</si>
  <si>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</si>
  <si>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</si>
  <si>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</si>
  <si>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</si>
  <si>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</si>
  <si>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</si>
  <si>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</si>
  <si>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</si>
  <si>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</si>
  <si>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</si>
  <si>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</si>
  <si>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</si>
  <si>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</si>
  <si>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</si>
  <si>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</si>
  <si>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</si>
  <si>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</si>
  <si>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</si>
  <si>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</si>
  <si>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</si>
  <si>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</si>
  <si>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</si>
  <si>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</si>
  <si>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</si>
  <si>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</si>
  <si>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</si>
  <si>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</si>
  <si>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</si>
  <si>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</si>
  <si>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</si>
  <si>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</si>
  <si>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</si>
  <si>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</si>
  <si>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</si>
  <si>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</si>
  <si>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</si>
  <si>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</si>
  <si>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</si>
  <si>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</si>
  <si>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</si>
  <si>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</si>
  <si>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</si>
  <si>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</si>
  <si>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</si>
  <si>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</si>
  <si>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</si>
  <si>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</si>
  <si>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</si>
  <si>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</si>
  <si>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</si>
  <si>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</si>
  <si>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</si>
  <si>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</si>
  <si>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</si>
  <si>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</si>
  <si>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</si>
  <si>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</si>
  <si>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</si>
  <si>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</si>
  <si>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</si>
  <si>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</si>
  <si>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</si>
  <si>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</si>
  <si>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</si>
  <si>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</si>
  <si>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</si>
  <si>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</si>
  <si>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</si>
  <si>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</si>
  <si>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</si>
  <si>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</si>
  <si>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</si>
  <si>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</si>
  <si>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</si>
  <si>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</si>
  <si>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</si>
  <si>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</si>
  <si>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</si>
  <si>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</si>
  <si>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</si>
  <si>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</si>
  <si>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</si>
  <si>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</si>
  <si>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</si>
  <si>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</si>
  <si>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</si>
  <si>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</si>
  <si>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</si>
  <si>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</si>
  <si>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</si>
  <si>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</si>
  <si>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</si>
  <si>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</si>
  <si>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</si>
  <si>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</si>
  <si>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</si>
  <si>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</si>
  <si>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</si>
  <si>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</si>
  <si>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</si>
  <si>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</si>
  <si>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</si>
  <si>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</si>
  <si>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</si>
  <si>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</si>
  <si>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</si>
  <si>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</si>
  <si>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</si>
  <si>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</si>
  <si>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</si>
  <si>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</si>
  <si>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</si>
  <si>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</si>
  <si>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</si>
  <si>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</si>
  <si>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</si>
  <si>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</si>
  <si>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</si>
  <si>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</si>
  <si>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</si>
  <si>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</si>
  <si>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</si>
  <si>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</si>
  <si>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</si>
  <si>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</si>
  <si>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</si>
  <si>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</si>
  <si>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</si>
  <si>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</si>
  <si>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</si>
  <si>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</si>
  <si>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</si>
  <si>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</si>
  <si>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</si>
  <si>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</si>
  <si>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</si>
  <si>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</si>
  <si>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</si>
  <si>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</si>
  <si>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</si>
  <si>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</si>
  <si>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</si>
  <si>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</si>
  <si>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</si>
  <si>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</si>
  <si>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</si>
  <si>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</si>
  <si>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</si>
  <si>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</si>
  <si>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</si>
  <si>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</si>
  <si>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</si>
  <si>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</si>
  <si>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</si>
  <si>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</si>
  <si>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</si>
  <si>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</si>
  <si>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</si>
  <si>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</si>
  <si>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</si>
  <si>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</si>
  <si>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</si>
  <si>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</si>
  <si>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</si>
  <si>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</si>
  <si>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</si>
  <si>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</si>
  <si>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</si>
  <si>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</si>
  <si>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</si>
  <si>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</si>
  <si>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</si>
  <si>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</si>
  <si>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</si>
  <si>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</si>
  <si>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</si>
  <si>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</si>
  <si>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</si>
  <si>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</si>
  <si>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</si>
  <si>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</si>
  <si>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</si>
  <si>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</si>
  <si>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</si>
  <si>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</si>
  <si>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</si>
  <si>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</si>
  <si>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</si>
  <si>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</si>
  <si>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</si>
  <si>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</si>
  <si>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</si>
  <si>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</si>
  <si>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</si>
  <si>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</si>
  <si>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</si>
  <si>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</si>
  <si>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</si>
  <si>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</si>
  <si>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</si>
  <si>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</si>
  <si>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</si>
  <si>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</si>
  <si>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</si>
  <si>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</si>
  <si>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</si>
  <si>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</si>
  <si>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</si>
  <si>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</si>
  <si>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</si>
  <si>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</si>
  <si>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</si>
  <si>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</si>
  <si>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</si>
  <si>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</si>
  <si>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</si>
  <si>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</si>
  <si>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</si>
  <si>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</si>
  <si>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</si>
  <si>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</si>
  <si>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</si>
  <si>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</si>
  <si>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</si>
  <si>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</si>
  <si>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</si>
  <si>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</si>
  <si>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</si>
  <si>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</si>
  <si>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</si>
  <si>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</si>
  <si>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</si>
  <si>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</si>
  <si>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</si>
  <si>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</si>
  <si>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</si>
  <si>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</si>
  <si>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</si>
  <si>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</si>
  <si>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</si>
  <si>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</si>
  <si>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</si>
  <si>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</si>
  <si>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</si>
  <si>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</si>
  <si>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</si>
  <si>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</si>
  <si>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</si>
  <si>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</si>
  <si>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</si>
  <si>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</si>
  <si>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</si>
  <si>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</si>
  <si>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</si>
  <si>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</si>
  <si>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</si>
  <si>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</si>
  <si>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</si>
  <si>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</si>
  <si>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</si>
  <si>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</si>
  <si>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</si>
  <si>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</si>
  <si>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</si>
  <si>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</si>
  <si>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</si>
  <si>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</si>
  <si>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</si>
  <si>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</si>
  <si>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</si>
  <si>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</si>
  <si>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</si>
  <si>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</si>
  <si>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</si>
  <si>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</si>
  <si>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</si>
  <si>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</si>
  <si>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</si>
  <si>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</si>
  <si>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</si>
  <si>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</si>
  <si>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</si>
  <si>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</si>
  <si>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</si>
  <si>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</si>
  <si>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</si>
  <si>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</si>
  <si>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</si>
  <si>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</si>
  <si>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</si>
  <si>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</si>
  <si>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</si>
  <si>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</si>
  <si>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</si>
  <si>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</si>
  <si>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</si>
  <si>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</si>
  <si>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</si>
  <si>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</si>
  <si>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</si>
  <si>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</si>
  <si>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</si>
  <si>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</si>
  <si>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</si>
  <si>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</si>
  <si>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</si>
  <si>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</si>
  <si>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</si>
  <si>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</si>
  <si>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</si>
  <si>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</si>
  <si>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</si>
  <si>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</si>
  <si>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</si>
  <si>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</si>
  <si>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</si>
  <si>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</si>
  <si>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</si>
  <si>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</si>
  <si>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</si>
  <si>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</si>
  <si>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</si>
  <si>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</si>
  <si>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</si>
  <si>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</si>
  <si>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</si>
  <si>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</si>
  <si>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</si>
  <si>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</si>
  <si>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</si>
  <si>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</si>
  <si>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</si>
  <si>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</si>
  <si>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</si>
  <si>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</si>
  <si>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</si>
  <si>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</si>
  <si>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</si>
  <si>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</si>
  <si>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</si>
  <si>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</si>
  <si>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</si>
  <si>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</si>
  <si>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</si>
  <si>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</si>
  <si>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</si>
  <si>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</si>
  <si>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</si>
  <si>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</si>
  <si>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</si>
  <si>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</si>
  <si>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</si>
  <si>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</si>
  <si>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</si>
  <si>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</si>
  <si>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</si>
  <si>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</si>
  <si>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</si>
  <si>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</si>
  <si>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</si>
  <si>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</si>
  <si>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</si>
  <si>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</si>
  <si>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</si>
  <si>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</si>
  <si>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</si>
  <si>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</si>
  <si>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</si>
  <si>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</si>
  <si>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</si>
  <si>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</si>
  <si>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</si>
  <si>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</si>
  <si>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</si>
  <si>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</si>
  <si>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</si>
  <si>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</si>
  <si>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</si>
  <si>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</si>
  <si>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</si>
  <si>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</si>
  <si>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</si>
  <si>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</si>
  <si>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</si>
  <si>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</si>
  <si>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</si>
  <si>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</si>
  <si>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</si>
  <si>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</si>
  <si>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</si>
  <si>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</si>
  <si>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</si>
  <si>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</si>
  <si>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</si>
  <si>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</si>
  <si>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</si>
  <si>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</si>
  <si>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</si>
  <si>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</si>
  <si>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</si>
  <si>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</si>
  <si>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</si>
  <si>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</si>
  <si>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</si>
  <si>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</si>
  <si>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</si>
  <si>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</si>
  <si>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</si>
  <si>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</si>
  <si>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</si>
  <si>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</si>
  <si>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</si>
  <si>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</si>
  <si>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</si>
  <si>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</si>
  <si>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</si>
  <si>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</si>
  <si>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</si>
  <si>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</si>
  <si>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</si>
  <si>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</si>
  <si>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</si>
  <si>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</si>
  <si>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</si>
  <si>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</si>
  <si>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</si>
  <si>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</si>
  <si>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</si>
  <si>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</si>
  <si>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</si>
  <si>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</si>
  <si>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</si>
  <si>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</si>
  <si>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</si>
  <si>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</si>
  <si>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</si>
  <si>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</si>
  <si>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</si>
  <si>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</si>
  <si>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</si>
  <si>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</si>
  <si>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</si>
  <si>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</si>
  <si>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</si>
  <si>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</si>
  <si>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</si>
  <si>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</si>
  <si>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</si>
  <si>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</si>
  <si>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</si>
  <si>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</si>
  <si>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</si>
  <si>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</si>
  <si>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</si>
  <si>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</si>
  <si>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</si>
  <si>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</si>
  <si>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</si>
  <si>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</si>
  <si>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</si>
  <si>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</si>
  <si>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</si>
  <si>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</si>
  <si>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</si>
  <si>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</si>
  <si>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</si>
  <si>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</si>
  <si>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</si>
  <si>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</si>
  <si>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</si>
  <si>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</si>
  <si>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</si>
  <si>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</si>
  <si>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</si>
  <si>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</si>
  <si>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</si>
  <si>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</si>
  <si>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</si>
  <si>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</si>
  <si>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</si>
  <si>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</si>
  <si>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</si>
  <si>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</si>
  <si>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</si>
  <si>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</si>
  <si>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</si>
  <si>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</si>
  <si>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</si>
  <si>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</si>
  <si>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</si>
  <si>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</si>
  <si>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</si>
  <si>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</si>
  <si>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</si>
  <si>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</si>
  <si>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</si>
  <si>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</si>
  <si>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</si>
  <si>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</si>
  <si>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</si>
  <si>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</si>
  <si>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</si>
  <si>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</si>
  <si>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</si>
  <si>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</si>
  <si>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</si>
  <si>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</si>
  <si>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</si>
  <si>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</si>
  <si>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</si>
  <si>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</si>
  <si>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</si>
  <si>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</si>
  <si>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</si>
  <si>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</si>
  <si>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</si>
  <si>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</si>
  <si>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</si>
  <si>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</si>
  <si>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</si>
  <si>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</si>
  <si>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</si>
  <si>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</si>
  <si>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</si>
  <si>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</si>
  <si>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</si>
  <si>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</si>
  <si>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</si>
  <si>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</si>
  <si>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</si>
  <si>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</si>
  <si>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</si>
  <si>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</si>
  <si>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</si>
  <si>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</si>
  <si>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</si>
  <si>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</si>
  <si>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</si>
  <si>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</si>
  <si>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</si>
  <si>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</si>
  <si>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</si>
  <si>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</si>
  <si>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</si>
  <si>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</si>
  <si>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</si>
  <si>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</si>
  <si>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</si>
  <si>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</si>
  <si>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</si>
  <si>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</si>
  <si>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</si>
  <si>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</si>
  <si>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</si>
  <si>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</si>
  <si>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</si>
  <si>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</si>
  <si>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</si>
  <si>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</si>
  <si>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</si>
  <si>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</si>
  <si>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</si>
  <si>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</si>
  <si>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</si>
  <si>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</si>
  <si>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</si>
  <si>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</si>
  <si>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</si>
  <si>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</si>
  <si>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</si>
  <si>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</si>
  <si>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</si>
  <si>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</si>
  <si>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</si>
  <si>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</si>
  <si>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</si>
  <si>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</si>
  <si>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</si>
  <si>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</si>
  <si>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</si>
  <si>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</si>
  <si>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</si>
  <si>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</si>
  <si>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</si>
  <si>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</si>
  <si>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</si>
  <si>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</si>
  <si>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</si>
  <si>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</si>
  <si>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</si>
  <si>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</si>
  <si>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</si>
  <si>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</si>
  <si>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</si>
  <si>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</si>
  <si>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</si>
  <si>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</si>
  <si>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</si>
  <si>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</si>
  <si>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</si>
  <si>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</si>
  <si>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</si>
  <si>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</si>
  <si>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</si>
  <si>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</si>
  <si>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</si>
  <si>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</si>
  <si>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</si>
  <si>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</si>
  <si>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</si>
  <si>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</si>
  <si>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</si>
  <si>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</si>
  <si>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</si>
  <si>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</si>
  <si>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</si>
  <si>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</si>
  <si>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</si>
  <si>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</si>
  <si>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</si>
  <si>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</si>
  <si>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</si>
  <si>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</si>
  <si>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</si>
  <si>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</si>
  <si>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</si>
  <si>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</si>
  <si>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</si>
  <si>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</si>
  <si>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</si>
  <si>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</si>
  <si>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</si>
  <si>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</si>
  <si>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</si>
  <si>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</si>
  <si>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</si>
  <si>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</si>
  <si>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</si>
  <si>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</si>
  <si>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</si>
  <si>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</si>
  <si>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</si>
  <si>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</si>
  <si>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</si>
  <si>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</si>
  <si>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</si>
  <si>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</si>
  <si>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</si>
  <si>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</si>
  <si>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</si>
  <si>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</si>
  <si>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</si>
  <si>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</si>
  <si>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</si>
  <si>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</si>
  <si>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</si>
  <si>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</si>
  <si>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</si>
  <si>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</si>
  <si>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</si>
  <si>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</si>
  <si>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</si>
  <si>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</si>
  <si>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</si>
  <si>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</si>
  <si>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</si>
  <si>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</si>
  <si>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</si>
  <si>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</si>
  <si>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</si>
  <si>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</si>
  <si>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</si>
  <si>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</si>
  <si>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</si>
  <si>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</si>
  <si>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</si>
  <si>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</si>
  <si>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</si>
  <si>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</si>
  <si>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</si>
  <si>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</si>
  <si>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</si>
  <si>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</si>
  <si>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</si>
  <si>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</si>
  <si>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</si>
  <si>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</si>
  <si>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</si>
  <si>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</si>
  <si>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</si>
  <si>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</si>
  <si>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</si>
  <si>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</si>
  <si>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</si>
  <si>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</si>
  <si>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</si>
  <si>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</si>
  <si>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</si>
  <si>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</si>
  <si>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</si>
  <si>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</si>
  <si>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</si>
  <si>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</si>
  <si>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</si>
  <si>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</si>
  <si>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</si>
  <si>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</si>
  <si>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</si>
  <si>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</si>
  <si>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</si>
  <si>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</si>
  <si>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</si>
  <si>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</si>
  <si>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</si>
  <si>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</si>
  <si>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</si>
  <si>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</si>
  <si>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</si>
  <si>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</si>
  <si>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</si>
  <si>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</si>
  <si>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</si>
  <si>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</si>
  <si>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</si>
  <si>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</si>
  <si>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</si>
  <si>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</si>
  <si>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</si>
  <si>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</si>
  <si>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</si>
  <si>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</si>
  <si>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</si>
  <si>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</si>
  <si>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</si>
  <si>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</si>
  <si>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</si>
  <si>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</si>
  <si>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</si>
  <si>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</si>
  <si>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</si>
  <si>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</si>
  <si>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</si>
  <si>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</si>
  <si>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</si>
  <si>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</si>
  <si>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</si>
  <si>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</si>
  <si>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</si>
  <si>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</si>
  <si>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</si>
  <si>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</si>
  <si>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</si>
  <si>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</si>
  <si>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</si>
  <si>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</si>
  <si>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</si>
  <si>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</si>
  <si>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</si>
  <si>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</si>
  <si>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</si>
  <si>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</si>
  <si>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</si>
  <si>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</si>
  <si>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</si>
  <si>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</si>
  <si>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</si>
  <si>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</si>
  <si>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</si>
  <si>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</si>
  <si>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</si>
  <si>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</si>
  <si>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</si>
  <si>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</si>
  <si>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</si>
  <si>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</si>
  <si>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</si>
  <si>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</si>
  <si>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</si>
  <si>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</si>
  <si>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</si>
  <si>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</si>
  <si>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</si>
  <si>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</si>
  <si>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</si>
  <si>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</si>
  <si>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</si>
  <si>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</si>
  <si>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</si>
  <si>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</si>
  <si>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</si>
  <si>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</si>
  <si>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</si>
  <si>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</si>
  <si>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</si>
  <si>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</si>
  <si>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</si>
  <si>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</si>
  <si>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</si>
  <si>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</si>
  <si>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</si>
  <si>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</si>
  <si>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</si>
  <si>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</si>
  <si>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</si>
  <si>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</si>
  <si>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</si>
  <si>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</si>
  <si>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</si>
  <si>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</si>
  <si>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</si>
  <si>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</si>
  <si>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</si>
  <si>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</si>
  <si>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</si>
  <si>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</si>
  <si>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</si>
  <si>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</si>
  <si>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</si>
  <si>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</si>
  <si>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</si>
  <si>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</si>
  <si>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</si>
  <si>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</si>
  <si>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</si>
  <si>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</si>
  <si>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</si>
  <si>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</si>
  <si>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</si>
  <si>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</si>
  <si>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</si>
  <si>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</si>
  <si>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</si>
  <si>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</si>
  <si>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</si>
  <si>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</si>
  <si>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</si>
  <si>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</si>
  <si>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</si>
  <si>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</si>
  <si>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</si>
  <si>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</si>
  <si>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</si>
  <si>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</si>
  <si>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</si>
  <si>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</si>
  <si>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</si>
  <si>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</si>
  <si>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</si>
  <si>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</si>
  <si>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</si>
  <si>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</si>
  <si>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</si>
  <si>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</si>
  <si>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</si>
  <si>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</si>
  <si>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</si>
  <si>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</si>
  <si>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</si>
  <si>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</si>
  <si>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</si>
  <si>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</si>
  <si>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</si>
  <si>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</si>
  <si>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</si>
  <si>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</si>
  <si>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</si>
  <si>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</si>
  <si>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</si>
  <si>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</si>
  <si>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</si>
  <si>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</si>
  <si>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</si>
  <si>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</si>
  <si>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</si>
  <si>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</si>
  <si>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</si>
  <si>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</si>
  <si>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</si>
  <si>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</si>
  <si>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</si>
  <si>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</si>
  <si>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</si>
  <si>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</si>
  <si>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</si>
  <si>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</si>
  <si>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</si>
  <si>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</si>
  <si>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</si>
  <si>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</si>
  <si>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</si>
  <si>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</si>
  <si>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</si>
  <si>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</si>
  <si>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</si>
  <si>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</si>
  <si>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</si>
  <si>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</si>
  <si>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</si>
  <si>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</si>
  <si>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</si>
  <si>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</si>
  <si>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Will</t>
  </si>
  <si>
    <t>214 N. Ottawa St., Suite 309</t>
  </si>
  <si>
    <t>Joliet</t>
  </si>
  <si>
    <t>iflahive@jjc.edu</t>
  </si>
  <si>
    <t>Brian Gordon</t>
  </si>
  <si>
    <t>brian.gordon@jjc.edu</t>
  </si>
  <si>
    <t>815-727-2714</t>
  </si>
  <si>
    <t>815-727-6534</t>
  </si>
  <si>
    <t>Mack &amp; Associates, P.C.</t>
  </si>
  <si>
    <t>Tawyna Mack, CPA</t>
  </si>
  <si>
    <t>116 E. Washington St., Suite One</t>
  </si>
  <si>
    <t>Morris</t>
  </si>
  <si>
    <t>815-942-3306</t>
  </si>
  <si>
    <t>815-942-9430</t>
  </si>
  <si>
    <t>060-010554</t>
  </si>
  <si>
    <t>tmack@mackcpas.com</t>
  </si>
  <si>
    <t>U.S. Department of Education</t>
  </si>
  <si>
    <t>Passed Through ISBE</t>
  </si>
  <si>
    <t>CTEI - Perkins - 2016</t>
  </si>
  <si>
    <t>2016-4745</t>
  </si>
  <si>
    <t>Unmodified</t>
  </si>
  <si>
    <t>CTEI - Perkins</t>
  </si>
  <si>
    <t>N/A</t>
  </si>
  <si>
    <t>Page 11, Line 106 - District Assessments</t>
  </si>
  <si>
    <t>Total Federal Awards</t>
  </si>
  <si>
    <t>The accompanying Schedule of Expenditures of Federal Awards includes the federal grant activity of TREES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general-purpose financial statements.</t>
  </si>
  <si>
    <t>Of the federal expenditures presented in the schedule, TREES provided federal awards to subrecipients as follows:</t>
  </si>
  <si>
    <r>
      <t xml:space="preserve">The following amounts were expended in the form of non-cash assistance by TREES and </t>
    </r>
    <r>
      <rPr>
        <b/>
        <sz val="9"/>
        <rFont val="Arial"/>
        <family val="2"/>
      </rPr>
      <t>are/are not</t>
    </r>
    <r>
      <rPr>
        <sz val="9"/>
        <rFont val="Arial"/>
        <family val="2"/>
      </rPr>
      <t xml:space="preserve"> included in the Schedule of Expenditures of Federal Awards:</t>
    </r>
  </si>
  <si>
    <t>Grundy Area Vocational Center</t>
  </si>
  <si>
    <t>Joliet Township HSD #204</t>
  </si>
  <si>
    <t>Lincoln-Way HSD #210</t>
  </si>
  <si>
    <t>Lockport HSD #205</t>
  </si>
  <si>
    <t>Plainfield HSD #202</t>
  </si>
  <si>
    <t>Valley View CUSD #365U</t>
  </si>
  <si>
    <t>WILCO</t>
  </si>
  <si>
    <t>Three Rivers EFE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</si>
</sst>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1"/>
      <protection locked="0"/>
    </xf>
    <xf numFmtId="0" fontId="14" fillId="0" borderId="6" xfId="3" applyFont="1" applyBorder="1" applyAlignment="1" applyProtection="1">
      <alignment horizontal="left"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3" fontId="14"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1117022</xdr:colOff>
          <xdr:row>1</xdr:row>
          <xdr:rowOff>17318</xdr:rowOff>
        </xdr:from>
        <xdr:to>
          <xdr:col>0</xdr:col>
          <xdr:colOff>2031422</xdr:colOff>
          <xdr:row>5</xdr:row>
          <xdr:rowOff>55418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2234046</xdr:colOff>
          <xdr:row>1</xdr:row>
          <xdr:rowOff>8659</xdr:rowOff>
        </xdr:from>
        <xdr:to>
          <xdr:col>1</xdr:col>
          <xdr:colOff>256310</xdr:colOff>
          <xdr:row>5</xdr:row>
          <xdr:rowOff>46759</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5" t="s">
        <v>474</v>
      </c>
      <c r="J1" s="2136"/>
      <c r="K1" s="2136"/>
      <c r="L1" s="2136"/>
      <c r="M1" s="2136"/>
      <c r="N1" s="2136"/>
      <c r="O1" s="2136"/>
      <c r="P1" s="2136"/>
      <c r="Q1" s="2136"/>
      <c r="R1" s="2136"/>
      <c r="S1" s="2136"/>
    </row>
    <row r="2" spans="1:28" ht="12" customHeight="1" x14ac:dyDescent="0.2">
      <c r="A2" s="202" t="s">
        <v>1965</v>
      </c>
      <c r="D2" s="203"/>
      <c r="I2" s="2137" t="s">
        <v>1155</v>
      </c>
      <c r="J2" s="2136"/>
      <c r="K2" s="2136"/>
      <c r="L2" s="2136"/>
      <c r="M2" s="2136"/>
      <c r="N2" s="2136"/>
      <c r="O2" s="2136"/>
      <c r="P2" s="2136"/>
      <c r="Q2" s="2136"/>
      <c r="R2" s="2136"/>
      <c r="S2" s="2136"/>
    </row>
    <row r="3" spans="1:28" ht="12" customHeight="1" x14ac:dyDescent="0.2">
      <c r="A3" s="1877" t="s">
        <v>1953</v>
      </c>
      <c r="B3" s="1878"/>
      <c r="C3" s="1878"/>
      <c r="D3" s="1879"/>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6"/>
      <c r="C5" s="179" t="s">
        <v>1083</v>
      </c>
      <c r="D5" s="364"/>
      <c r="E5" s="364"/>
      <c r="H5" s="193"/>
      <c r="I5" s="2144" t="s">
        <v>788</v>
      </c>
      <c r="J5" s="2089"/>
      <c r="K5" s="2089"/>
      <c r="L5" s="2089"/>
      <c r="M5" s="2089"/>
      <c r="N5" s="2089"/>
      <c r="O5" s="2089"/>
      <c r="P5" s="2089"/>
      <c r="Q5" s="2089"/>
      <c r="R5" s="2089"/>
      <c r="S5" s="2089"/>
    </row>
    <row r="6" spans="1:28" ht="14.1" customHeight="1" x14ac:dyDescent="0.2">
      <c r="B6" s="446" t="s">
        <v>2090</v>
      </c>
      <c r="C6" s="179" t="s">
        <v>1084</v>
      </c>
      <c r="D6" s="364"/>
      <c r="E6" s="364"/>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5"/>
      <c r="K11" s="181"/>
      <c r="O11" s="1762" t="s">
        <v>2090</v>
      </c>
      <c r="P11" s="380" t="s">
        <v>225</v>
      </c>
      <c r="Q11" s="184"/>
      <c r="R11" s="182"/>
      <c r="S11" s="181"/>
      <c r="T11" s="2091"/>
      <c r="U11" s="2092"/>
      <c r="V11" s="2092"/>
      <c r="W11" s="2092"/>
      <c r="X11" s="2092"/>
      <c r="Y11" s="2092"/>
      <c r="Z11" s="2092"/>
      <c r="AA11" s="2093"/>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5">
        <v>56099711045</v>
      </c>
      <c r="B13" s="2106"/>
      <c r="C13" s="2106"/>
      <c r="D13" s="2106"/>
      <c r="E13" s="2106"/>
      <c r="F13" s="2106"/>
      <c r="G13" s="2106"/>
      <c r="H13" s="2107"/>
      <c r="I13" s="185"/>
      <c r="J13" s="184"/>
      <c r="K13" s="182"/>
      <c r="L13" s="184"/>
      <c r="M13" s="184"/>
      <c r="N13" s="184"/>
      <c r="O13" s="184"/>
      <c r="P13" s="184"/>
      <c r="Q13" s="184"/>
      <c r="R13" s="184"/>
      <c r="S13" s="184"/>
      <c r="T13" s="2110" t="s">
        <v>2099</v>
      </c>
      <c r="U13" s="2111"/>
      <c r="V13" s="2111"/>
      <c r="W13" s="2111"/>
      <c r="X13" s="2111"/>
      <c r="Y13" s="2112"/>
      <c r="Z13" s="2112"/>
      <c r="AA13" s="2113"/>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3" t="s">
        <v>2091</v>
      </c>
      <c r="B15" s="2108"/>
      <c r="C15" s="2108"/>
      <c r="D15" s="2108"/>
      <c r="E15" s="2108"/>
      <c r="F15" s="2108"/>
      <c r="G15" s="2108"/>
      <c r="H15" s="2109"/>
      <c r="T15" s="2075" t="s">
        <v>2100</v>
      </c>
      <c r="U15" s="2076"/>
      <c r="V15" s="2076"/>
      <c r="W15" s="2076"/>
      <c r="X15" s="2076"/>
      <c r="Y15" s="2114"/>
      <c r="Z15" s="2114"/>
      <c r="AA15" s="211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0" t="s">
        <v>2126</v>
      </c>
      <c r="B17" s="2133"/>
      <c r="C17" s="2133"/>
      <c r="D17" s="2133"/>
      <c r="E17" s="2133"/>
      <c r="F17" s="2133"/>
      <c r="G17" s="2133"/>
      <c r="H17" s="2134"/>
      <c r="T17" s="2120" t="s">
        <v>2101</v>
      </c>
      <c r="U17" s="2121"/>
      <c r="V17" s="2121"/>
      <c r="W17" s="2121"/>
      <c r="X17" s="2121"/>
      <c r="Y17" s="2121"/>
      <c r="Z17" s="2121"/>
      <c r="AA17" s="2122"/>
    </row>
    <row r="18" spans="1:27" ht="13.5" customHeight="1" x14ac:dyDescent="0.2">
      <c r="A18" s="365" t="s">
        <v>627</v>
      </c>
      <c r="B18" s="347"/>
      <c r="C18" s="343"/>
      <c r="D18" s="347"/>
      <c r="E18" s="347"/>
      <c r="F18" s="347"/>
      <c r="G18" s="347"/>
      <c r="H18" s="277"/>
      <c r="I18" s="2130" t="s">
        <v>784</v>
      </c>
      <c r="J18" s="2131"/>
      <c r="K18" s="2131"/>
      <c r="L18" s="2131"/>
      <c r="M18" s="2131"/>
      <c r="N18" s="2131"/>
      <c r="O18" s="2131"/>
      <c r="P18" s="2131"/>
      <c r="Q18" s="2131"/>
      <c r="R18" s="2131"/>
      <c r="S18" s="2132"/>
      <c r="T18" s="365" t="s">
        <v>827</v>
      </c>
      <c r="U18" s="272"/>
      <c r="V18" s="343"/>
      <c r="W18" s="271"/>
      <c r="X18" s="365" t="s">
        <v>306</v>
      </c>
      <c r="Y18" s="352"/>
      <c r="Z18" s="1975" t="s">
        <v>785</v>
      </c>
      <c r="AA18" s="201"/>
    </row>
    <row r="19" spans="1:27" ht="13.5" customHeight="1" x14ac:dyDescent="0.2">
      <c r="A19" s="2103" t="s">
        <v>2092</v>
      </c>
      <c r="B19" s="2104"/>
      <c r="C19" s="2104"/>
      <c r="D19" s="2104"/>
      <c r="E19" s="2104"/>
      <c r="F19" s="2104"/>
      <c r="G19" s="2104"/>
      <c r="H19" s="2102"/>
      <c r="I19" s="184"/>
      <c r="J19" s="379"/>
      <c r="K19" s="195"/>
      <c r="L19" s="193"/>
      <c r="M19" s="660" t="s">
        <v>360</v>
      </c>
      <c r="P19" s="181"/>
      <c r="Q19" s="181"/>
      <c r="R19" s="181"/>
      <c r="S19" s="185"/>
      <c r="T19" s="2103" t="s">
        <v>2102</v>
      </c>
      <c r="U19" s="2101"/>
      <c r="V19" s="2101"/>
      <c r="W19" s="2102"/>
      <c r="X19" s="2118" t="s">
        <v>2030</v>
      </c>
      <c r="Y19" s="2119"/>
      <c r="Z19" s="2116">
        <v>60450</v>
      </c>
      <c r="AA19" s="2117"/>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0" t="s">
        <v>2093</v>
      </c>
      <c r="B21" s="2101"/>
      <c r="C21" s="2101"/>
      <c r="D21" s="2101"/>
      <c r="E21" s="2101"/>
      <c r="F21" s="2101"/>
      <c r="G21" s="2101"/>
      <c r="H21" s="2102"/>
      <c r="I21" s="2126" t="s">
        <v>786</v>
      </c>
      <c r="J21" s="2089"/>
      <c r="K21" s="2089"/>
      <c r="L21" s="2089"/>
      <c r="M21" s="2089"/>
      <c r="N21" s="2089"/>
      <c r="O21" s="2089"/>
      <c r="P21" s="2089"/>
      <c r="Q21" s="2089"/>
      <c r="R21" s="2089"/>
      <c r="S21" s="2090"/>
      <c r="T21" s="2070" t="s">
        <v>2103</v>
      </c>
      <c r="U21" s="2071"/>
      <c r="V21" s="2071"/>
      <c r="W21" s="2071"/>
      <c r="X21" s="2084" t="s">
        <v>2104</v>
      </c>
      <c r="Y21" s="2082"/>
      <c r="Z21" s="2082"/>
      <c r="AA21" s="2083"/>
    </row>
    <row r="22" spans="1:27" ht="13.5" customHeight="1" x14ac:dyDescent="0.2">
      <c r="A22" s="367" t="s">
        <v>628</v>
      </c>
      <c r="B22" s="280"/>
      <c r="C22" s="280"/>
      <c r="D22" s="280"/>
      <c r="E22" s="280"/>
      <c r="F22" s="280"/>
      <c r="G22" s="280"/>
      <c r="H22" s="281"/>
      <c r="I22" s="2127" t="s">
        <v>1804</v>
      </c>
      <c r="J22" s="2128"/>
      <c r="K22" s="2128"/>
      <c r="L22" s="2128"/>
      <c r="M22" s="2128"/>
      <c r="N22" s="2128"/>
      <c r="O22" s="2128"/>
      <c r="P22" s="2128"/>
      <c r="Q22" s="2128"/>
      <c r="R22" s="2128"/>
      <c r="S22" s="2129"/>
      <c r="T22" s="365" t="s">
        <v>2026</v>
      </c>
      <c r="U22" s="272"/>
      <c r="V22" s="343"/>
      <c r="W22" s="272"/>
      <c r="X22" s="1976" t="s">
        <v>1631</v>
      </c>
      <c r="Z22" s="200"/>
      <c r="AA22" s="201"/>
    </row>
    <row r="23" spans="1:27" ht="13.5" customHeight="1" x14ac:dyDescent="0.2">
      <c r="A23" s="2123" t="s">
        <v>2094</v>
      </c>
      <c r="B23" s="2124"/>
      <c r="C23" s="2124"/>
      <c r="D23" s="2124"/>
      <c r="E23" s="2124"/>
      <c r="F23" s="2124"/>
      <c r="G23" s="2124"/>
      <c r="H23" s="2125"/>
      <c r="T23" s="2070" t="s">
        <v>2105</v>
      </c>
      <c r="U23" s="2071"/>
      <c r="V23" s="2071"/>
      <c r="W23" s="2071"/>
      <c r="X23" s="2081">
        <v>42736</v>
      </c>
      <c r="Y23" s="2082"/>
      <c r="Z23" s="2082"/>
      <c r="AA23" s="2083"/>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0">
        <v>60432</v>
      </c>
      <c r="B25" s="2101"/>
      <c r="C25" s="2101"/>
      <c r="D25" s="2101"/>
      <c r="E25" s="2101"/>
      <c r="F25" s="2101"/>
      <c r="G25" s="2101"/>
      <c r="H25" s="2102"/>
      <c r="I25" s="661"/>
      <c r="J25" s="204"/>
      <c r="K25" s="204"/>
      <c r="L25" s="204"/>
      <c r="M25" s="204"/>
      <c r="N25" s="204"/>
      <c r="O25" s="204"/>
      <c r="P25" s="204"/>
      <c r="Q25" s="204"/>
      <c r="R25" s="204"/>
      <c r="S25" s="205"/>
      <c r="T25" s="2067" t="s">
        <v>2106</v>
      </c>
      <c r="U25" s="2068"/>
      <c r="V25" s="2068"/>
      <c r="W25" s="2068"/>
      <c r="X25" s="2068"/>
      <c r="Y25" s="2068"/>
      <c r="Z25" s="2068"/>
      <c r="AA25" s="2069"/>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5" t="s">
        <v>2004</v>
      </c>
      <c r="J27" s="2131"/>
      <c r="K27" s="2131"/>
      <c r="L27" s="2131"/>
      <c r="M27" s="2131"/>
      <c r="N27" s="2131"/>
      <c r="O27" s="2131"/>
      <c r="P27" s="2131"/>
      <c r="Q27" s="2131"/>
      <c r="R27" s="2131"/>
      <c r="S27" s="2132"/>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1762" t="s">
        <v>2090</v>
      </c>
      <c r="K29" s="182" t="s">
        <v>675</v>
      </c>
      <c r="L29" s="392"/>
      <c r="M29" s="195" t="s">
        <v>106</v>
      </c>
      <c r="N29" s="186" t="s">
        <v>2036</v>
      </c>
      <c r="O29" s="186"/>
      <c r="P29" s="186"/>
      <c r="Q29" s="186"/>
      <c r="R29" s="186"/>
      <c r="S29" s="673"/>
      <c r="T29" s="56"/>
      <c r="U29" s="56"/>
      <c r="V29" s="56"/>
      <c r="W29" s="56"/>
      <c r="X29" s="56"/>
      <c r="Y29" s="56"/>
      <c r="Z29" s="56"/>
      <c r="AA29" s="1089"/>
    </row>
    <row r="30" spans="1:27" ht="13.5" customHeight="1" x14ac:dyDescent="0.2">
      <c r="A30" s="1803"/>
      <c r="B30" s="1093" t="s">
        <v>2090</v>
      </c>
      <c r="C30" s="674" t="s">
        <v>1385</v>
      </c>
      <c r="D30" s="182"/>
      <c r="E30" s="182"/>
      <c r="F30" s="1281"/>
      <c r="G30" s="662"/>
      <c r="H30" s="662"/>
      <c r="I30" s="275"/>
      <c r="J30" s="1762" t="s">
        <v>2090</v>
      </c>
      <c r="K30" s="182" t="s">
        <v>675</v>
      </c>
      <c r="L30" s="392"/>
      <c r="M30" s="195" t="s">
        <v>106</v>
      </c>
      <c r="N30" s="186" t="s">
        <v>2005</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2090</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4"/>
      <c r="Q35" s="2101"/>
      <c r="R35" s="2101"/>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0" t="s">
        <v>2095</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3"/>
      <c r="D39" s="340"/>
      <c r="E39" s="340"/>
      <c r="F39" s="350"/>
      <c r="G39" s="340"/>
      <c r="H39" s="277"/>
      <c r="I39" s="2153" t="s">
        <v>628</v>
      </c>
      <c r="J39" s="2154"/>
      <c r="K39" s="2154"/>
      <c r="L39" s="2154"/>
      <c r="M39" s="2154"/>
      <c r="N39" s="337"/>
      <c r="O39" s="343"/>
      <c r="P39" s="343"/>
      <c r="Q39" s="349"/>
      <c r="R39" s="343"/>
      <c r="S39" s="277"/>
      <c r="T39" s="343" t="s">
        <v>628</v>
      </c>
      <c r="U39" s="272"/>
      <c r="V39" s="343"/>
      <c r="W39" s="271"/>
      <c r="X39" s="349"/>
      <c r="Y39" s="200"/>
      <c r="Z39" s="200"/>
      <c r="AA39" s="201"/>
    </row>
    <row r="40" spans="1:27" ht="13.5" customHeight="1" x14ac:dyDescent="0.2">
      <c r="A40" s="2156" t="s">
        <v>2096</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3" t="s">
        <v>2097</v>
      </c>
      <c r="B42" s="2101"/>
      <c r="C42" s="2102"/>
      <c r="D42" s="2118" t="s">
        <v>2098</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2033</v>
      </c>
      <c r="C31" s="216" t="s">
        <v>1390</v>
      </c>
      <c r="D31" s="605"/>
      <c r="E31" s="607"/>
    </row>
    <row r="32" spans="1:5" x14ac:dyDescent="0.2">
      <c r="B32" s="605" t="s">
        <v>1296</v>
      </c>
      <c r="C32" s="216" t="s">
        <v>1390</v>
      </c>
      <c r="D32" s="606" t="s">
        <v>2034</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2035</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2" sqref="C112:D112"/>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2"/>
      <c r="D3" s="718"/>
      <c r="E3" s="405"/>
    </row>
    <row r="4" spans="1:9" x14ac:dyDescent="0.2">
      <c r="A4" s="7"/>
      <c r="B4" s="399"/>
      <c r="C4" s="2171" t="s">
        <v>497</v>
      </c>
      <c r="D4" s="2172"/>
      <c r="E4" s="2172"/>
      <c r="F4" s="2172"/>
      <c r="G4" s="2172"/>
      <c r="H4" s="2172"/>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2002</v>
      </c>
    </row>
    <row r="30" spans="1:4" s="33" customFormat="1" x14ac:dyDescent="0.2">
      <c r="A30" s="30"/>
      <c r="B30" s="1757"/>
      <c r="C30" s="621"/>
      <c r="D30" s="1626" t="s">
        <v>2003</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6" t="s">
        <v>2037</v>
      </c>
      <c r="B33" s="2167"/>
      <c r="C33" s="2167"/>
      <c r="D33" s="2167"/>
      <c r="E33" s="2168"/>
      <c r="F33" s="2168"/>
      <c r="G33" s="2168"/>
      <c r="H33" s="2168"/>
      <c r="I33" s="216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3"/>
      <c r="C55" s="2174"/>
      <c r="D55" s="2174"/>
      <c r="E55" s="2174"/>
      <c r="F55" s="2174"/>
      <c r="G55" s="2174"/>
      <c r="H55" s="2175"/>
      <c r="I55" s="3"/>
    </row>
    <row r="56" spans="1:9" s="33" customFormat="1" x14ac:dyDescent="0.2">
      <c r="A56" s="1794"/>
      <c r="B56" s="2176"/>
      <c r="C56" s="2177"/>
      <c r="D56" s="2177"/>
      <c r="E56" s="2177"/>
      <c r="F56" s="2177"/>
      <c r="G56" s="2177"/>
      <c r="H56" s="2178"/>
      <c r="I56" s="3"/>
    </row>
    <row r="57" spans="1:9" s="33" customFormat="1" x14ac:dyDescent="0.2">
      <c r="A57" s="1794"/>
      <c r="B57" s="2176"/>
      <c r="C57" s="2177"/>
      <c r="D57" s="2177"/>
      <c r="E57" s="2177"/>
      <c r="F57" s="2177"/>
      <c r="G57" s="2177"/>
      <c r="H57" s="2178"/>
      <c r="I57" s="3"/>
    </row>
    <row r="58" spans="1:9" s="33" customFormat="1" x14ac:dyDescent="0.2">
      <c r="A58" s="1794"/>
      <c r="B58" s="2176"/>
      <c r="C58" s="2177"/>
      <c r="D58" s="2177"/>
      <c r="E58" s="2177"/>
      <c r="F58" s="2177"/>
      <c r="G58" s="2177"/>
      <c r="H58" s="2178"/>
      <c r="I58" s="3"/>
    </row>
    <row r="59" spans="1:9" s="33" customFormat="1" x14ac:dyDescent="0.2">
      <c r="A59" s="1794"/>
      <c r="B59" s="2176"/>
      <c r="C59" s="2177"/>
      <c r="D59" s="2177"/>
      <c r="E59" s="2177"/>
      <c r="F59" s="2177"/>
      <c r="G59" s="2177"/>
      <c r="H59" s="2178"/>
      <c r="I59" s="3"/>
    </row>
    <row r="60" spans="1:9" s="33" customFormat="1" x14ac:dyDescent="0.2">
      <c r="A60" s="1794"/>
      <c r="B60" s="2176"/>
      <c r="C60" s="2177"/>
      <c r="D60" s="2177"/>
      <c r="E60" s="2177"/>
      <c r="F60" s="2177"/>
      <c r="G60" s="2177"/>
      <c r="H60" s="2178"/>
      <c r="I60" s="3"/>
    </row>
    <row r="61" spans="1:9" s="33" customFormat="1" x14ac:dyDescent="0.2">
      <c r="A61" s="1794"/>
      <c r="B61" s="2176"/>
      <c r="C61" s="2177"/>
      <c r="D61" s="2177"/>
      <c r="E61" s="2177"/>
      <c r="F61" s="2177"/>
      <c r="G61" s="2177"/>
      <c r="H61" s="2178"/>
      <c r="I61" s="3"/>
    </row>
    <row r="62" spans="1:9" s="33" customFormat="1" x14ac:dyDescent="0.2">
      <c r="A62" s="1794"/>
      <c r="B62" s="2176"/>
      <c r="C62" s="2177"/>
      <c r="D62" s="2177"/>
      <c r="E62" s="2177"/>
      <c r="F62" s="2177"/>
      <c r="G62" s="2177"/>
      <c r="H62" s="2178"/>
      <c r="I62" s="3"/>
    </row>
    <row r="63" spans="1:9" s="33" customFormat="1" x14ac:dyDescent="0.2">
      <c r="A63" s="1794"/>
      <c r="B63" s="2176"/>
      <c r="C63" s="2177"/>
      <c r="D63" s="2177"/>
      <c r="E63" s="2177"/>
      <c r="F63" s="2177"/>
      <c r="G63" s="2177"/>
      <c r="H63" s="2178"/>
      <c r="I63" s="3"/>
    </row>
    <row r="64" spans="1:9" s="33" customFormat="1" x14ac:dyDescent="0.2">
      <c r="A64" s="1794"/>
      <c r="B64" s="2176"/>
      <c r="C64" s="2177"/>
      <c r="D64" s="2177"/>
      <c r="E64" s="2177"/>
      <c r="F64" s="2177"/>
      <c r="G64" s="2177"/>
      <c r="H64" s="2178"/>
      <c r="I64" s="3"/>
    </row>
    <row r="65" spans="1:9" s="33" customFormat="1" ht="9" customHeight="1" x14ac:dyDescent="0.2">
      <c r="A65" s="1795"/>
      <c r="B65" s="2179"/>
      <c r="C65" s="2180"/>
      <c r="D65" s="2180"/>
      <c r="E65" s="2180"/>
      <c r="F65" s="2180"/>
      <c r="G65" s="2180"/>
      <c r="H65" s="2181"/>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6" t="s">
        <v>1637</v>
      </c>
      <c r="B68" s="2169"/>
      <c r="C68" s="2169"/>
      <c r="D68" s="2169"/>
      <c r="E68" s="2170"/>
      <c r="F68" s="2170"/>
      <c r="G68" s="2170"/>
      <c r="H68" s="2170"/>
      <c r="I68" s="2170"/>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2000</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5" t="s">
        <v>1633</v>
      </c>
      <c r="B81" s="2185"/>
      <c r="C81" s="2185"/>
      <c r="D81" s="2186"/>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2"/>
      <c r="C100" s="2183"/>
      <c r="D100" s="2183"/>
      <c r="E100" s="2183"/>
      <c r="F100" s="2183"/>
      <c r="G100" s="2183"/>
      <c r="H100" s="2184"/>
      <c r="I100" s="1536"/>
    </row>
    <row r="101" spans="1:9" s="33" customFormat="1" ht="11.25" customHeight="1" x14ac:dyDescent="0.2">
      <c r="A101" s="1579"/>
      <c r="B101" s="2161"/>
      <c r="C101" s="2162"/>
      <c r="D101" s="2162"/>
      <c r="E101" s="2162"/>
      <c r="F101" s="2162"/>
      <c r="G101" s="2162"/>
      <c r="H101" s="2163"/>
      <c r="I101" s="1536"/>
    </row>
    <row r="102" spans="1:9" s="33" customFormat="1" ht="11.25" customHeight="1" x14ac:dyDescent="0.2">
      <c r="A102" s="1579"/>
      <c r="B102" s="2161"/>
      <c r="C102" s="2162"/>
      <c r="D102" s="2162"/>
      <c r="E102" s="2162"/>
      <c r="F102" s="2162"/>
      <c r="G102" s="2162"/>
      <c r="H102" s="2163"/>
      <c r="I102" s="1536"/>
    </row>
    <row r="103" spans="1:9" s="33" customFormat="1" x14ac:dyDescent="0.2">
      <c r="A103" s="1579"/>
      <c r="B103" s="2161"/>
      <c r="C103" s="2162"/>
      <c r="D103" s="2162"/>
      <c r="E103" s="2162"/>
      <c r="F103" s="2162"/>
      <c r="G103" s="2162"/>
      <c r="H103" s="2163"/>
      <c r="I103" s="1536"/>
    </row>
    <row r="104" spans="1:9" s="33" customFormat="1" ht="11.25" customHeight="1" x14ac:dyDescent="0.2">
      <c r="A104" s="1579"/>
      <c r="B104" s="2161"/>
      <c r="C104" s="2162"/>
      <c r="D104" s="2162"/>
      <c r="E104" s="2162"/>
      <c r="F104" s="2162"/>
      <c r="G104" s="2162"/>
      <c r="H104" s="2163"/>
      <c r="I104" s="1536"/>
    </row>
    <row r="105" spans="1:9" s="33" customFormat="1" ht="11.25" customHeight="1" x14ac:dyDescent="0.2">
      <c r="A105" s="1579"/>
      <c r="B105" s="2161"/>
      <c r="C105" s="2162"/>
      <c r="D105" s="2162"/>
      <c r="E105" s="2162"/>
      <c r="F105" s="2162"/>
      <c r="G105" s="2162"/>
      <c r="H105" s="2163"/>
      <c r="I105" s="1536"/>
    </row>
    <row r="106" spans="1:9" s="33" customFormat="1" ht="11.25" customHeight="1" x14ac:dyDescent="0.2">
      <c r="A106" s="1579"/>
      <c r="B106" s="2161"/>
      <c r="C106" s="2162"/>
      <c r="D106" s="2162"/>
      <c r="E106" s="2162"/>
      <c r="F106" s="2162"/>
      <c r="G106" s="2162"/>
      <c r="H106" s="2163"/>
      <c r="I106" s="1536"/>
    </row>
    <row r="107" spans="1:9" s="33" customFormat="1" ht="11.25" customHeight="1" x14ac:dyDescent="0.2">
      <c r="A107" s="1579"/>
      <c r="B107" s="2161"/>
      <c r="C107" s="2162"/>
      <c r="D107" s="2162"/>
      <c r="E107" s="2162"/>
      <c r="F107" s="2162"/>
      <c r="G107" s="2162"/>
      <c r="H107" s="2163"/>
      <c r="I107" s="1574"/>
    </row>
    <row r="108" spans="1:9" s="33" customFormat="1" ht="11.25" customHeight="1" x14ac:dyDescent="0.2">
      <c r="A108" s="1579"/>
      <c r="B108" s="2161"/>
      <c r="C108" s="2162"/>
      <c r="D108" s="2162"/>
      <c r="E108" s="2162"/>
      <c r="F108" s="2162"/>
      <c r="G108" s="2162"/>
      <c r="H108" s="2163"/>
      <c r="I108" s="1536"/>
    </row>
    <row r="109" spans="1:9" s="33" customFormat="1" ht="11.25" customHeight="1" x14ac:dyDescent="0.2">
      <c r="A109" s="1579"/>
      <c r="B109" s="2161"/>
      <c r="C109" s="2162"/>
      <c r="D109" s="2162"/>
      <c r="E109" s="2162"/>
      <c r="F109" s="2162"/>
      <c r="G109" s="2162"/>
      <c r="H109" s="2163"/>
      <c r="I109" s="1536"/>
    </row>
    <row r="110" spans="1:9" s="33" customFormat="1" ht="11.25" customHeight="1" x14ac:dyDescent="0.2">
      <c r="A110" s="1579"/>
      <c r="B110" s="2187"/>
      <c r="C110" s="2188"/>
      <c r="D110" s="2188"/>
      <c r="E110" s="2188"/>
      <c r="F110" s="2188"/>
      <c r="G110" s="2188"/>
      <c r="H110" s="218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0" t="s">
        <v>2099</v>
      </c>
      <c r="D112" s="219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1" t="s">
        <v>1646</v>
      </c>
      <c r="D115" s="2192"/>
      <c r="E115" s="2193"/>
      <c r="F115" s="2193"/>
      <c r="G115" s="2193"/>
      <c r="H115" s="219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0" colorId="8" zoomScale="110" zoomScaleNormal="110" workbookViewId="0">
      <selection activeCell="A2" sqref="A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1927</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2822069</v>
      </c>
      <c r="E16" s="100"/>
      <c r="F16" s="82">
        <f>SUM('Acct Summary 7-8'!C17,'Acct Summary 7-8'!D17,'Acct Summary 7-8'!F17)</f>
        <v>2928619</v>
      </c>
      <c r="G16" s="100"/>
      <c r="H16" s="82">
        <f>SUM(D16-F16)</f>
        <v>-106550</v>
      </c>
      <c r="I16" s="93"/>
      <c r="J16" s="82">
        <f>SUM('Acct Summary 7-8'!C81,'Acct Summary 7-8'!D81,'Acct Summary 7-8'!F81,'Acct Summary 7-8'!I81)</f>
        <v>210161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6"/>
      <c r="D61" s="220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Three Rivers EFE System</v>
      </c>
      <c r="E7" s="136"/>
      <c r="G7" s="137"/>
      <c r="H7" s="138"/>
      <c r="I7" s="138"/>
      <c r="J7" s="138"/>
      <c r="K7" s="138"/>
      <c r="L7"/>
      <c r="M7"/>
      <c r="N7"/>
      <c r="O7"/>
      <c r="P7"/>
    </row>
    <row r="8" spans="1:18" ht="12.75" x14ac:dyDescent="0.2">
      <c r="A8"/>
      <c r="B8"/>
      <c r="C8" s="134" t="s">
        <v>1341</v>
      </c>
      <c r="D8" s="139">
        <f>COVER!A13</f>
        <v>56099711045</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210161</v>
      </c>
      <c r="I12" s="1163"/>
      <c r="J12" s="1163"/>
      <c r="K12" s="1164">
        <f>TRUNC((H12/H13*100000),5)/100000</f>
        <v>7.4470539099999997E-2</v>
      </c>
      <c r="L12" s="1165"/>
      <c r="M12" s="102" t="s">
        <v>1364</v>
      </c>
      <c r="N12" s="102"/>
      <c r="O12" s="1166">
        <v>0.35</v>
      </c>
      <c r="P12" s="154"/>
      <c r="Q12" s="154"/>
    </row>
    <row r="13" spans="1:18" s="156" customFormat="1" ht="11.25" x14ac:dyDescent="0.2">
      <c r="A13" s="154"/>
      <c r="B13" s="1160"/>
      <c r="C13" s="2211" t="s">
        <v>1638</v>
      </c>
      <c r="D13" s="2212"/>
      <c r="E13" s="154"/>
      <c r="F13" s="327" t="s">
        <v>930</v>
      </c>
      <c r="G13" s="1161"/>
      <c r="H13" s="1162">
        <f>SUM('Acct Summary 7-8'!C8+'Acct Summary 7-8'!D8+'Acct Summary 7-8'!F8+'Acct Summary 7-8'!I8)+H14</f>
        <v>2822069</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2928619</v>
      </c>
      <c r="I17" s="1163"/>
      <c r="J17" s="1169"/>
      <c r="K17" s="1164">
        <f>TRUNC((H17/H18*100000),5)/100000</f>
        <v>1.0377559867999999</v>
      </c>
      <c r="L17" s="1165"/>
      <c r="M17" s="1125" t="s">
        <v>1392</v>
      </c>
      <c r="O17" s="1170" t="str">
        <f>IF(AND(O16="2", J20 &gt; 2),"1",IF(AND(O16 = "1", J20 &gt; 2),"2",IF(AND(O16="1", J20 &gt;1),"1","0")))</f>
        <v>0</v>
      </c>
      <c r="P17" s="154"/>
    </row>
    <row r="18" spans="1:18" s="156" customFormat="1" ht="11.25" x14ac:dyDescent="0.2">
      <c r="A18" s="154"/>
      <c r="B18" s="1160"/>
      <c r="C18" s="2211" t="s">
        <v>1630</v>
      </c>
      <c r="D18" s="2212"/>
      <c r="E18" s="154"/>
      <c r="F18" s="1148" t="s">
        <v>931</v>
      </c>
      <c r="G18" s="1161"/>
      <c r="H18" s="1162">
        <f>SUM('Acct Summary 7-8'!C8+'Acct Summary 7-8'!D8+'Acct Summary 7-8'!F8+'Acct Summary 7-8'!I8)+H19</f>
        <v>2822069</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-0.67616979999999993</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8" t="s">
        <v>1766</v>
      </c>
      <c r="D24" s="2208"/>
      <c r="E24" s="154"/>
      <c r="F24" s="154" t="s">
        <v>524</v>
      </c>
      <c r="G24" s="1161"/>
      <c r="H24" s="1162">
        <f>SUM('Assets-Liab 5-6'!C4+'Assets-Liab 5-6'!D4+'Assets-Liab 5-6'!F4+'Assets-Liab 5-6'!I4+'Assets-Liab 5-6'!C5+'Assets-Liab 5-6'!D5+'Assets-Liab 5-6'!F5+'Assets-Liab 5-6'!I5)</f>
        <v>210161</v>
      </c>
      <c r="I24" s="685"/>
      <c r="J24" s="685"/>
      <c r="K24" s="1173">
        <f>TRUNC(((H24/H25*100000)/100000),2)</f>
        <v>25.83</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8135.05278</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1993</v>
      </c>
      <c r="I40" s="156"/>
      <c r="J40" s="156"/>
      <c r="K40" s="1016"/>
      <c r="L40" s="156"/>
      <c r="M40" s="156"/>
      <c r="N40" s="156"/>
      <c r="O40" s="154"/>
      <c r="P40" s="32"/>
      <c r="Q40" s="32"/>
    </row>
    <row r="41" spans="1:17" x14ac:dyDescent="0.2">
      <c r="G41" s="1018"/>
      <c r="H41" s="154" t="s">
        <v>1994</v>
      </c>
      <c r="M41" s="32"/>
      <c r="O41" s="32"/>
      <c r="P41" s="32"/>
      <c r="Q41" s="32"/>
    </row>
    <row r="42" spans="1:17" x14ac:dyDescent="0.2">
      <c r="A42" s="34" t="s">
        <v>1995</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40" sqref="M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210161</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210161</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6446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6446</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210161</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6446</v>
      </c>
      <c r="N40" s="695"/>
    </row>
    <row r="41" spans="1:14" ht="13.5" customHeight="1" thickBot="1" x14ac:dyDescent="0.25">
      <c r="A41" s="465" t="s">
        <v>760</v>
      </c>
      <c r="B41" s="456"/>
      <c r="C41" s="486">
        <f>(SUM(C34,C37,C38,C39))</f>
        <v>210161</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6446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79" sqref="C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1989</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1985</v>
      </c>
      <c r="B4" s="293">
        <v>1000</v>
      </c>
      <c r="C4" s="696">
        <f>'Revenues 9-14'!C109</f>
        <v>84116</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1986</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1987</v>
      </c>
      <c r="B6" s="294">
        <v>3000</v>
      </c>
      <c r="C6" s="697">
        <f>'Revenues 9-14'!C173</f>
        <v>1874354</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1988</v>
      </c>
      <c r="B7" s="294">
        <v>4000</v>
      </c>
      <c r="C7" s="697">
        <f>'Revenues 9-14'!C274</f>
        <v>863599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2822069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45522</v>
      </c>
      <c r="D9" s="490"/>
      <c r="E9" s="419"/>
      <c r="F9" s="419"/>
      <c r="G9" s="701"/>
      <c r="H9" s="419"/>
      <c r="I9" s="495" t="s">
        <v>1390</v>
      </c>
      <c r="J9" s="436"/>
      <c r="K9" s="419"/>
      <c r="L9" s="39"/>
    </row>
    <row r="10" spans="1:13" s="48" customFormat="1" ht="13.5" thickBot="1" x14ac:dyDescent="0.25">
      <c r="A10" s="465" t="s">
        <v>1394</v>
      </c>
      <c r="B10" s="458"/>
      <c r="C10" s="486">
        <f>SUM(C8:C9)</f>
        <v>2867591</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103665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460707</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2364247</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2928619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45522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2974141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-106550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8" t="s">
        <v>700</v>
      </c>
      <c r="B78" s="2219"/>
      <c r="C78" s="444">
        <f t="shared" ref="C78:K78" si="9">C20+C77</f>
        <v>-106550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1928</v>
      </c>
      <c r="B79" s="461"/>
      <c r="C79" s="436">
        <v>316711</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1929</v>
      </c>
      <c r="B81" s="458"/>
      <c r="C81" s="486">
        <f>(SUM(C78:C80))</f>
        <v>210161</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-106550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-0.50699225831624328</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7" activePane="bottomLeft" state="frozen"/>
      <selection activeCell="A2" sqref="A2"/>
      <selection pane="bottomLeft" activeCell="C280" sqref="C28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1968</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360</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360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396</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v>83360</v>
      </c>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83756</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84116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1959</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1958</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1874354</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1874354</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2" t="s">
        <v>466</v>
      </c>
      <c r="B172" s="2223"/>
      <c r="C172" s="925">
        <f t="shared" ref="C172:K172" si="6">SUM(C131,C140,C144,C145:C149,C154,C155:C170,C171)</f>
        <v>1874354</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1874354</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4" t="s">
        <v>1960</v>
      </c>
      <c r="B175" s="2225"/>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0" t="s">
        <v>921</v>
      </c>
      <c r="B178" s="2231"/>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8" t="s">
        <v>1961</v>
      </c>
      <c r="B179" s="2229"/>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0" t="s">
        <v>922</v>
      </c>
      <c r="B184" s="2231"/>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8" t="s">
        <v>1962</v>
      </c>
      <c r="B185" s="2229"/>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v>863599</v>
      </c>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863599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6" t="s">
        <v>1777</v>
      </c>
      <c r="B273" s="2227"/>
      <c r="C273" s="494">
        <f t="shared" ref="C273:H273" si="10">SUM(C191,C201,C211,C216,C224,C228,C229,C259:C272)</f>
        <v>863599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863599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2822069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5" activePane="bottomLeft" state="frozen"/>
      <selection activeCell="A2" sqref="A2"/>
      <selection pane="bottomLeft" activeCell="A118" sqref="A118"/>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0" t="s">
        <v>1967</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6" t="s">
        <v>338</v>
      </c>
      <c r="B3" s="2237"/>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v>17054</v>
      </c>
      <c r="F5" s="413">
        <v>8364</v>
      </c>
      <c r="G5" s="413">
        <v>78247</v>
      </c>
      <c r="H5" s="413"/>
      <c r="I5" s="437"/>
      <c r="J5" s="437"/>
      <c r="K5" s="415">
        <f>SUM(C5:J5)</f>
        <v>103665</v>
      </c>
      <c r="L5" s="413">
        <v>77066</v>
      </c>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17054</v>
      </c>
      <c r="F33" s="416">
        <f t="shared" si="1"/>
        <v>8364</v>
      </c>
      <c r="G33" s="416">
        <f t="shared" si="1"/>
        <v>78247</v>
      </c>
      <c r="H33" s="416">
        <f t="shared" si="1"/>
        <v>0</v>
      </c>
      <c r="I33" s="416">
        <f t="shared" si="1"/>
        <v>0</v>
      </c>
      <c r="J33" s="416">
        <f t="shared" si="1"/>
        <v>0</v>
      </c>
      <c r="K33" s="416">
        <f t="shared" si="1"/>
        <v>103665</v>
      </c>
      <c r="L33" s="416">
        <f t="shared" si="1"/>
        <v>77066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1984</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122916</v>
      </c>
      <c r="D44" s="419">
        <v>21478</v>
      </c>
      <c r="E44" s="419">
        <v>89739</v>
      </c>
      <c r="F44" s="419">
        <v>2040</v>
      </c>
      <c r="G44" s="419"/>
      <c r="H44" s="419"/>
      <c r="I44" s="437"/>
      <c r="J44" s="437"/>
      <c r="K44" s="421">
        <f>SUM(C44:J44)</f>
        <v>236173</v>
      </c>
      <c r="L44" s="419">
        <v>267129</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122916</v>
      </c>
      <c r="D47" s="416">
        <f t="shared" ref="D47:K47" si="4">SUM(D44:D46)</f>
        <v>21478</v>
      </c>
      <c r="E47" s="416">
        <f t="shared" si="4"/>
        <v>89739</v>
      </c>
      <c r="F47" s="416">
        <f t="shared" si="4"/>
        <v>2040</v>
      </c>
      <c r="G47" s="416">
        <f t="shared" si="4"/>
        <v>0</v>
      </c>
      <c r="H47" s="416">
        <f t="shared" si="4"/>
        <v>0</v>
      </c>
      <c r="I47" s="416">
        <f t="shared" si="4"/>
        <v>0</v>
      </c>
      <c r="J47" s="416">
        <f t="shared" si="4"/>
        <v>0</v>
      </c>
      <c r="K47" s="416">
        <f t="shared" si="4"/>
        <v>236173</v>
      </c>
      <c r="L47" s="416">
        <f>SUM(L44:L46)</f>
        <v>267129</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140058</v>
      </c>
      <c r="D49" s="419">
        <v>50947</v>
      </c>
      <c r="E49" s="419">
        <v>29333</v>
      </c>
      <c r="F49" s="419">
        <v>2454</v>
      </c>
      <c r="G49" s="419">
        <v>0</v>
      </c>
      <c r="H49" s="419">
        <v>858</v>
      </c>
      <c r="I49" s="437"/>
      <c r="J49" s="437"/>
      <c r="K49" s="421">
        <f>SUM(C49:J49)</f>
        <v>223650</v>
      </c>
      <c r="L49" s="419">
        <v>237030</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140058</v>
      </c>
      <c r="D53" s="416">
        <f t="shared" ref="D53:L53" si="5">SUM(D49:D52)</f>
        <v>50947</v>
      </c>
      <c r="E53" s="416">
        <f t="shared" si="5"/>
        <v>29333</v>
      </c>
      <c r="F53" s="416">
        <f t="shared" si="5"/>
        <v>2454</v>
      </c>
      <c r="G53" s="416">
        <f t="shared" si="5"/>
        <v>0</v>
      </c>
      <c r="H53" s="416">
        <f t="shared" si="5"/>
        <v>858</v>
      </c>
      <c r="I53" s="416">
        <f t="shared" si="5"/>
        <v>0</v>
      </c>
      <c r="J53" s="416">
        <f t="shared" si="5"/>
        <v>0</v>
      </c>
      <c r="K53" s="416">
        <f t="shared" si="5"/>
        <v>223650</v>
      </c>
      <c r="L53" s="416">
        <f t="shared" si="5"/>
        <v>237030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v>884</v>
      </c>
      <c r="F60" s="413"/>
      <c r="G60" s="413"/>
      <c r="H60" s="413"/>
      <c r="I60" s="437"/>
      <c r="J60" s="437"/>
      <c r="K60" s="421">
        <f t="shared" si="7"/>
        <v>884</v>
      </c>
      <c r="L60" s="413">
        <v>1500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884</v>
      </c>
      <c r="F65" s="416">
        <f t="shared" si="8"/>
        <v>0</v>
      </c>
      <c r="G65" s="416">
        <f t="shared" si="8"/>
        <v>0</v>
      </c>
      <c r="H65" s="416">
        <f t="shared" si="8"/>
        <v>0</v>
      </c>
      <c r="I65" s="416">
        <f t="shared" si="8"/>
        <v>0</v>
      </c>
      <c r="J65" s="416">
        <f t="shared" si="8"/>
        <v>0</v>
      </c>
      <c r="K65" s="416">
        <f t="shared" si="8"/>
        <v>884</v>
      </c>
      <c r="L65" s="416">
        <f t="shared" si="8"/>
        <v>1500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262974</v>
      </c>
      <c r="D74" s="426">
        <f t="shared" ref="D74:K74" si="10">SUM(D42,D47,D53,D57,D65,D72,D73)</f>
        <v>72425</v>
      </c>
      <c r="E74" s="426">
        <f t="shared" si="10"/>
        <v>119956</v>
      </c>
      <c r="F74" s="426">
        <f t="shared" si="10"/>
        <v>4494</v>
      </c>
      <c r="G74" s="426">
        <f t="shared" si="10"/>
        <v>0</v>
      </c>
      <c r="H74" s="426">
        <f t="shared" si="10"/>
        <v>858</v>
      </c>
      <c r="I74" s="426">
        <f t="shared" si="10"/>
        <v>0</v>
      </c>
      <c r="J74" s="426">
        <f t="shared" si="10"/>
        <v>0</v>
      </c>
      <c r="K74" s="426">
        <f t="shared" si="10"/>
        <v>460707</v>
      </c>
      <c r="L74" s="426">
        <f>SUM(L42,L47,L53,L57,L65,L72,L73)</f>
        <v>505659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v>2364247</v>
      </c>
      <c r="I81" s="508"/>
      <c r="J81" s="508"/>
      <c r="K81" s="415">
        <f t="shared" si="11"/>
        <v>2364247</v>
      </c>
      <c r="L81" s="413">
        <v>2466761</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1917</v>
      </c>
      <c r="B84" s="534">
        <v>4100</v>
      </c>
      <c r="C84" s="414"/>
      <c r="D84" s="414"/>
      <c r="E84" s="416">
        <f>SUM(E78:E83)</f>
        <v>0</v>
      </c>
      <c r="F84" s="414"/>
      <c r="G84" s="414"/>
      <c r="H84" s="416">
        <f>SUM(H78:H83)</f>
        <v>2364247</v>
      </c>
      <c r="I84" s="508"/>
      <c r="J84" s="508"/>
      <c r="K84" s="416">
        <f>SUM(K78:K83)</f>
        <v>2364247</v>
      </c>
      <c r="L84" s="416">
        <f>SUM(L78:L83)</f>
        <v>2466761</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1920</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1921</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1918</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1922</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1919</v>
      </c>
      <c r="B102" s="534">
        <v>4000</v>
      </c>
      <c r="C102" s="414"/>
      <c r="D102" s="414"/>
      <c r="E102" s="426">
        <f>SUM(E84,E92,E100,E101)</f>
        <v>0</v>
      </c>
      <c r="F102" s="414"/>
      <c r="G102" s="414"/>
      <c r="H102" s="426">
        <f>SUM(H84,H92,H100,H101)</f>
        <v>2364247</v>
      </c>
      <c r="I102" s="508"/>
      <c r="J102" s="508"/>
      <c r="K102" s="426">
        <f>SUM(K84,K92,K100,K101)</f>
        <v>2364247</v>
      </c>
      <c r="L102" s="426">
        <f>SUM(L84,L92,L100,L101)</f>
        <v>2466761</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262974</v>
      </c>
      <c r="D114" s="416">
        <f t="shared" ref="D114:K114" si="13">SUM(D33,D74,D75,D102,D112,D113)</f>
        <v>72425</v>
      </c>
      <c r="E114" s="416">
        <f t="shared" si="13"/>
        <v>137010</v>
      </c>
      <c r="F114" s="416">
        <f t="shared" si="13"/>
        <v>12858</v>
      </c>
      <c r="G114" s="416">
        <f t="shared" si="13"/>
        <v>78247</v>
      </c>
      <c r="H114" s="416">
        <f>SUM(H33,H74,H75,H102,H112,H113)</f>
        <v>2365105</v>
      </c>
      <c r="I114" s="416">
        <f t="shared" si="13"/>
        <v>0</v>
      </c>
      <c r="J114" s="416">
        <f t="shared" si="13"/>
        <v>0</v>
      </c>
      <c r="K114" s="416">
        <f t="shared" si="13"/>
        <v>2928619</v>
      </c>
      <c r="L114" s="416">
        <f>SUM(L33,L74,L75,L102,L112,L113)</f>
        <v>3049486</v>
      </c>
    </row>
    <row r="115" spans="1:14" ht="23.25" thickTop="1" x14ac:dyDescent="0.2">
      <c r="A115" s="1827" t="s">
        <v>1177</v>
      </c>
      <c r="B115" s="893"/>
      <c r="C115" s="417"/>
      <c r="D115" s="417"/>
      <c r="E115" s="417"/>
      <c r="F115" s="417"/>
      <c r="G115" s="417"/>
      <c r="H115" s="417"/>
      <c r="I115" s="417"/>
      <c r="J115" s="417"/>
      <c r="K115" s="441">
        <f>'Revenues 9-14'!C275-'Expenditures 15-22'!K114</f>
        <v>-106550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4" t="s">
        <v>337</v>
      </c>
      <c r="B117" s="2235"/>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1919</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5" t="s">
        <v>724</v>
      </c>
      <c r="B150" s="2246"/>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1" t="s">
        <v>1403</v>
      </c>
      <c r="B151" s="2242"/>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4" t="s">
        <v>725</v>
      </c>
      <c r="B153" s="2093"/>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1919</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8" t="s">
        <v>1141</v>
      </c>
      <c r="B207" s="2249"/>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1919</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5" t="s">
        <v>595</v>
      </c>
      <c r="B288" s="2247"/>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4" t="s">
        <v>150</v>
      </c>
      <c r="B291" s="2238"/>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1919</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3" t="s">
        <v>317</v>
      </c>
      <c r="B305" s="2244"/>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9" t="s">
        <v>1177</v>
      </c>
      <c r="B306" s="2240"/>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0" t="s">
        <v>156</v>
      </c>
      <c r="B308" s="2251"/>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2" t="s">
        <v>1071</v>
      </c>
      <c r="B310" s="2251"/>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1" t="s">
        <v>1177</v>
      </c>
      <c r="B332" s="2242"/>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3" t="s">
        <v>1142</v>
      </c>
      <c r="B334" s="2093"/>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1919</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40" t="s">
        <v>1314</v>
      </c>
      <c r="D1" s="2253" t="s">
        <v>1315</v>
      </c>
      <c r="E1" s="2254"/>
      <c r="F1" s="2254"/>
      <c r="G1" s="2254"/>
      <c r="H1" s="2254"/>
      <c r="I1" s="2254"/>
      <c r="J1" s="2254"/>
      <c r="K1" s="2254"/>
      <c r="L1" s="2255"/>
      <c r="M1" s="2256" t="s">
        <v>214</v>
      </c>
      <c r="N1" s="2257"/>
    </row>
    <row r="2" spans="1:16" ht="13.5" customHeight="1" x14ac:dyDescent="0.2">
      <c r="A2" s="2260"/>
      <c r="B2" s="2261"/>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1930</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1931</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3" t="s">
        <v>1967</v>
      </c>
      <c r="B2" s="836" t="s">
        <v>1933</v>
      </c>
      <c r="C2" s="1085" t="s">
        <v>1934</v>
      </c>
      <c r="D2" s="1085" t="s">
        <v>1935</v>
      </c>
      <c r="E2" s="1085" t="s">
        <v>1936</v>
      </c>
      <c r="F2" s="1085" t="s">
        <v>1937</v>
      </c>
    </row>
    <row r="3" spans="1:6" ht="12" customHeight="1" x14ac:dyDescent="0.2">
      <c r="A3" s="2274"/>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8"/>
    </row>
    <row r="2" spans="1:7" ht="33.75" customHeight="1" x14ac:dyDescent="0.2">
      <c r="A2" s="2288" t="s">
        <v>1969</v>
      </c>
      <c r="B2" s="2289"/>
      <c r="C2" s="1627" t="s">
        <v>1938</v>
      </c>
      <c r="D2" s="1627" t="s">
        <v>1939</v>
      </c>
      <c r="E2" s="1627" t="s">
        <v>1940</v>
      </c>
      <c r="F2" s="1627" t="s">
        <v>1941</v>
      </c>
    </row>
    <row r="3" spans="1:7" ht="23.25" customHeight="1" x14ac:dyDescent="0.2">
      <c r="A3" s="2294" t="s">
        <v>1328</v>
      </c>
      <c r="B3" s="2295"/>
      <c r="C3" s="2281"/>
      <c r="D3" s="2282"/>
      <c r="E3" s="2282"/>
      <c r="F3" s="2283"/>
    </row>
    <row r="4" spans="1:7" ht="12.75" customHeight="1" thickBot="1" x14ac:dyDescent="0.25">
      <c r="A4" s="2277" t="s">
        <v>734</v>
      </c>
      <c r="B4" s="2290"/>
      <c r="C4" s="928"/>
      <c r="D4" s="928"/>
      <c r="E4" s="928"/>
      <c r="F4" s="1602">
        <f>SUM(C4+D4)-E4</f>
        <v>0</v>
      </c>
    </row>
    <row r="5" spans="1:7" ht="13.5" thickTop="1" x14ac:dyDescent="0.2">
      <c r="A5" s="2291" t="s">
        <v>1324</v>
      </c>
      <c r="B5" s="2276"/>
      <c r="C5" s="2284"/>
      <c r="D5" s="2285"/>
      <c r="E5" s="2285"/>
      <c r="F5" s="2286"/>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2" t="s">
        <v>735</v>
      </c>
      <c r="B15" s="2293"/>
      <c r="C15" s="1602">
        <f>SUM(C6:C14)</f>
        <v>0</v>
      </c>
      <c r="D15" s="1602">
        <f>SUM(D6:D14)</f>
        <v>0</v>
      </c>
      <c r="E15" s="1602">
        <f>SUM(E6:E14)</f>
        <v>0</v>
      </c>
      <c r="F15" s="1602">
        <f>SUM(F6:F14)</f>
        <v>0</v>
      </c>
      <c r="G15" s="686"/>
    </row>
    <row r="16" spans="1:7" s="56" customFormat="1" ht="13.5" thickTop="1" x14ac:dyDescent="0.2">
      <c r="A16" s="2287" t="s">
        <v>1325</v>
      </c>
      <c r="B16" s="2276"/>
      <c r="C16" s="2284"/>
      <c r="D16" s="2285"/>
      <c r="E16" s="2285"/>
      <c r="F16" s="2286"/>
    </row>
    <row r="17" spans="1:11" ht="12.75" customHeight="1" thickBot="1" x14ac:dyDescent="0.25">
      <c r="A17" s="2302" t="s">
        <v>67</v>
      </c>
      <c r="B17" s="2303"/>
      <c r="C17" s="1603"/>
      <c r="D17" s="513"/>
      <c r="E17" s="1603"/>
      <c r="F17" s="1602">
        <f>SUM(C17+D17)-E17</f>
        <v>0</v>
      </c>
    </row>
    <row r="18" spans="1:11" ht="12.75" customHeight="1" thickTop="1" thickBot="1" x14ac:dyDescent="0.25">
      <c r="A18" s="2302" t="s">
        <v>7</v>
      </c>
      <c r="B18" s="2303"/>
      <c r="C18" s="1603"/>
      <c r="D18" s="513"/>
      <c r="E18" s="1603"/>
      <c r="F18" s="1602">
        <f>SUM(C18+D18)-E18</f>
        <v>0</v>
      </c>
    </row>
    <row r="19" spans="1:11" ht="12.75" customHeight="1" thickTop="1" thickBot="1" x14ac:dyDescent="0.25">
      <c r="A19" s="2302" t="s">
        <v>454</v>
      </c>
      <c r="B19" s="2303"/>
      <c r="C19" s="1603"/>
      <c r="D19" s="513"/>
      <c r="E19" s="1603"/>
      <c r="F19" s="1602">
        <f>SUM(C19+D19)-E19</f>
        <v>0</v>
      </c>
    </row>
    <row r="20" spans="1:11" ht="12.75" customHeight="1" thickTop="1" thickBot="1" x14ac:dyDescent="0.25">
      <c r="A20" s="2304" t="s">
        <v>527</v>
      </c>
      <c r="B20" s="2305"/>
      <c r="C20" s="1603"/>
      <c r="D20" s="513"/>
      <c r="E20" s="1603"/>
      <c r="F20" s="1602">
        <f>SUM(C20+D20)-E20</f>
        <v>0</v>
      </c>
    </row>
    <row r="21" spans="1:11" ht="14.25" thickTop="1" thickBot="1" x14ac:dyDescent="0.25">
      <c r="A21" s="2277" t="s">
        <v>736</v>
      </c>
      <c r="B21" s="2293"/>
      <c r="C21" s="1602">
        <f>SUM(C17:C20)</f>
        <v>0</v>
      </c>
      <c r="D21" s="1602">
        <f>SUM(D17:D20)</f>
        <v>0</v>
      </c>
      <c r="E21" s="1602">
        <f>SUM(E17:E20)</f>
        <v>0</v>
      </c>
      <c r="F21" s="1602">
        <f>SUM(F17:F20)</f>
        <v>0</v>
      </c>
      <c r="G21" s="686"/>
    </row>
    <row r="22" spans="1:11" ht="13.5" thickTop="1" x14ac:dyDescent="0.2">
      <c r="A22" s="2306" t="s">
        <v>1326</v>
      </c>
      <c r="B22" s="2276"/>
      <c r="C22" s="2284"/>
      <c r="D22" s="2285"/>
      <c r="E22" s="2285"/>
      <c r="F22" s="2286"/>
    </row>
    <row r="23" spans="1:11" ht="23.25" customHeight="1" thickBot="1" x14ac:dyDescent="0.25">
      <c r="A23" s="2277" t="s">
        <v>737</v>
      </c>
      <c r="B23" s="2293"/>
      <c r="C23" s="928"/>
      <c r="D23" s="928"/>
      <c r="E23" s="928"/>
      <c r="F23" s="1602">
        <f>SUM(C23+D23)-E23</f>
        <v>0</v>
      </c>
      <c r="G23" s="686"/>
    </row>
    <row r="24" spans="1:11" ht="13.5" thickTop="1" x14ac:dyDescent="0.2">
      <c r="A24" s="2306" t="s">
        <v>1327</v>
      </c>
      <c r="B24" s="2276"/>
      <c r="C24" s="2284"/>
      <c r="D24" s="2285"/>
      <c r="E24" s="2285"/>
      <c r="F24" s="2286"/>
    </row>
    <row r="25" spans="1:11" ht="13.5" thickBot="1" x14ac:dyDescent="0.25">
      <c r="A25" s="2277" t="s">
        <v>738</v>
      </c>
      <c r="B25" s="2309"/>
      <c r="C25" s="928"/>
      <c r="D25" s="928"/>
      <c r="E25" s="928"/>
      <c r="F25" s="1602">
        <f>SUM(C25+D25)-E25</f>
        <v>0</v>
      </c>
      <c r="G25" s="686"/>
    </row>
    <row r="26" spans="1:11" ht="13.5" thickTop="1" x14ac:dyDescent="0.2">
      <c r="A26" s="2275" t="s">
        <v>762</v>
      </c>
      <c r="B26" s="2276"/>
      <c r="C26" s="1604"/>
      <c r="D26" s="1604"/>
      <c r="E26" s="1604"/>
      <c r="F26" s="1605"/>
    </row>
    <row r="27" spans="1:11" ht="13.5" thickBot="1" x14ac:dyDescent="0.25">
      <c r="A27" s="2277" t="s">
        <v>1260</v>
      </c>
      <c r="B27" s="2278"/>
      <c r="C27" s="513"/>
      <c r="D27" s="513"/>
      <c r="E27" s="513"/>
      <c r="F27" s="1602">
        <f>SUM(C27+D27)-E27</f>
        <v>0</v>
      </c>
      <c r="G27" s="686"/>
    </row>
    <row r="28" spans="1:11" ht="7.5" customHeight="1" thickTop="1" x14ac:dyDescent="0.2">
      <c r="A28" s="549"/>
    </row>
    <row r="29" spans="1:11" ht="23.25" customHeight="1" x14ac:dyDescent="0.2">
      <c r="A29" s="2307" t="s">
        <v>685</v>
      </c>
      <c r="B29" s="2308"/>
      <c r="C29" s="120"/>
      <c r="D29" s="120"/>
      <c r="E29" s="120"/>
      <c r="F29" s="120"/>
      <c r="G29" s="120"/>
      <c r="H29" s="120"/>
      <c r="I29" s="120"/>
      <c r="J29" s="120"/>
    </row>
    <row r="30" spans="1:11" ht="47.25" customHeight="1" x14ac:dyDescent="0.2">
      <c r="A30" s="758" t="s">
        <v>1261</v>
      </c>
      <c r="B30" s="130" t="s">
        <v>1338</v>
      </c>
      <c r="C30" s="130" t="s">
        <v>686</v>
      </c>
      <c r="D30" s="130" t="s">
        <v>1339</v>
      </c>
      <c r="E30" s="130" t="s">
        <v>2060</v>
      </c>
      <c r="F30" s="130" t="s">
        <v>1942</v>
      </c>
      <c r="G30" s="130" t="s">
        <v>1704</v>
      </c>
      <c r="H30" s="130" t="s">
        <v>1943</v>
      </c>
      <c r="I30" s="130" t="s">
        <v>2061</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6" t="s">
        <v>687</v>
      </c>
      <c r="C52" s="2297"/>
      <c r="D52" s="2297"/>
      <c r="E52" s="124" t="s">
        <v>1011</v>
      </c>
      <c r="F52" s="2298"/>
      <c r="G52" s="2299"/>
      <c r="H52" s="118"/>
      <c r="I52" s="118"/>
      <c r="J52" s="121"/>
    </row>
    <row r="53" spans="1:11" ht="11.25" customHeight="1" x14ac:dyDescent="0.2">
      <c r="A53" s="754" t="s">
        <v>1086</v>
      </c>
      <c r="B53" s="125" t="s">
        <v>1127</v>
      </c>
      <c r="C53" s="121"/>
      <c r="D53" s="117"/>
      <c r="E53" s="124" t="s">
        <v>587</v>
      </c>
      <c r="F53" s="2300"/>
      <c r="G53" s="2301"/>
      <c r="H53" s="118"/>
      <c r="I53" s="118"/>
      <c r="J53" s="121"/>
    </row>
    <row r="54" spans="1:11" ht="11.25" customHeight="1" x14ac:dyDescent="0.2">
      <c r="A54" s="755"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40"/>
      <c r="I1" s="760"/>
      <c r="J1" s="759"/>
    </row>
    <row r="2" spans="1:11" ht="36.75" x14ac:dyDescent="0.2">
      <c r="A2" s="2313" t="s">
        <v>1970</v>
      </c>
      <c r="B2" s="2314"/>
      <c r="C2" s="2314"/>
      <c r="D2" s="2314"/>
      <c r="E2" s="2315"/>
      <c r="F2" s="1887" t="s">
        <v>1077</v>
      </c>
      <c r="G2" s="1888" t="s">
        <v>101</v>
      </c>
      <c r="H2" s="1888" t="s">
        <v>479</v>
      </c>
      <c r="I2" s="1888" t="s">
        <v>1379</v>
      </c>
      <c r="J2" s="1888" t="s">
        <v>1022</v>
      </c>
      <c r="K2" s="1888" t="s">
        <v>145</v>
      </c>
    </row>
    <row r="3" spans="1:11" x14ac:dyDescent="0.2">
      <c r="A3" s="2316" t="s">
        <v>1944</v>
      </c>
      <c r="B3" s="2317"/>
      <c r="C3" s="2317"/>
      <c r="D3" s="2317"/>
      <c r="E3" s="2318"/>
      <c r="F3" s="256"/>
      <c r="G3" s="564"/>
      <c r="H3" s="564"/>
      <c r="I3" s="564"/>
      <c r="J3" s="1217"/>
      <c r="K3" s="1217"/>
    </row>
    <row r="4" spans="1:11" x14ac:dyDescent="0.2">
      <c r="A4" s="2319" t="s">
        <v>434</v>
      </c>
      <c r="B4" s="2320"/>
      <c r="C4" s="2320"/>
      <c r="D4" s="2320"/>
      <c r="E4" s="2297"/>
      <c r="F4" s="551"/>
      <c r="G4" s="572"/>
      <c r="H4" s="571"/>
      <c r="I4" s="572"/>
      <c r="J4" s="1195"/>
      <c r="K4" s="1195"/>
    </row>
    <row r="5" spans="1:11" ht="13.5" customHeight="1" x14ac:dyDescent="0.2">
      <c r="A5" s="2330" t="s">
        <v>1259</v>
      </c>
      <c r="B5" s="2331"/>
      <c r="C5" s="2331"/>
      <c r="D5" s="2331"/>
      <c r="E5" s="2332"/>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3" t="s">
        <v>1908</v>
      </c>
      <c r="B10" s="2310"/>
      <c r="C10" s="2310"/>
      <c r="D10" s="2310"/>
      <c r="E10" s="2334"/>
      <c r="F10" s="1283" t="s">
        <v>1030</v>
      </c>
      <c r="G10" s="569"/>
      <c r="H10" s="1284"/>
      <c r="I10" s="564"/>
      <c r="J10" s="1217"/>
      <c r="K10" s="1217"/>
    </row>
    <row r="11" spans="1:11" x14ac:dyDescent="0.2">
      <c r="A11" s="2330" t="s">
        <v>167</v>
      </c>
      <c r="B11" s="2331"/>
      <c r="C11" s="2331"/>
      <c r="D11" s="2331"/>
      <c r="E11" s="2332"/>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1" t="s">
        <v>435</v>
      </c>
      <c r="B13" s="2322"/>
      <c r="C13" s="2322"/>
      <c r="D13" s="2322"/>
      <c r="E13" s="2323"/>
      <c r="F13" s="1152"/>
      <c r="G13" s="566"/>
      <c r="H13" s="567"/>
      <c r="I13" s="568"/>
      <c r="J13" s="568"/>
      <c r="K13" s="568"/>
    </row>
    <row r="14" spans="1:11" x14ac:dyDescent="0.2">
      <c r="A14" s="2338" t="s">
        <v>535</v>
      </c>
      <c r="B14" s="2338"/>
      <c r="C14" s="2338"/>
      <c r="D14" s="2338"/>
      <c r="E14" s="2339"/>
      <c r="F14" s="258" t="s">
        <v>1020</v>
      </c>
      <c r="G14" s="569"/>
      <c r="H14" s="564"/>
      <c r="I14" s="570"/>
      <c r="J14" s="1185"/>
      <c r="K14" s="1217"/>
    </row>
    <row r="15" spans="1:11" x14ac:dyDescent="0.2">
      <c r="A15" s="2331" t="s">
        <v>5</v>
      </c>
      <c r="B15" s="2331"/>
      <c r="C15" s="2331"/>
      <c r="D15" s="2331"/>
      <c r="E15" s="2332"/>
      <c r="F15" s="258" t="s">
        <v>1021</v>
      </c>
      <c r="G15" s="570"/>
      <c r="H15" s="564"/>
      <c r="I15" s="564"/>
      <c r="J15" s="1217"/>
      <c r="K15" s="1217"/>
    </row>
    <row r="16" spans="1:11" ht="12.75" customHeight="1" x14ac:dyDescent="0.2">
      <c r="A16" s="2331" t="s">
        <v>339</v>
      </c>
      <c r="B16" s="2331"/>
      <c r="C16" s="2331"/>
      <c r="D16" s="2331"/>
      <c r="E16" s="2332"/>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4" t="s">
        <v>433</v>
      </c>
      <c r="B18" s="2325"/>
      <c r="C18" s="2325"/>
      <c r="D18" s="2325"/>
      <c r="E18" s="2326"/>
      <c r="F18" s="258" t="s">
        <v>1107</v>
      </c>
      <c r="G18" s="569"/>
      <c r="H18" s="569"/>
      <c r="I18" s="569"/>
      <c r="J18" s="1217"/>
      <c r="K18" s="1203"/>
    </row>
    <row r="19" spans="1:11" ht="23.25" customHeight="1" x14ac:dyDescent="0.2">
      <c r="A19" s="2331" t="s">
        <v>490</v>
      </c>
      <c r="B19" s="2341"/>
      <c r="C19" s="2341"/>
      <c r="D19" s="2341"/>
      <c r="E19" s="2332"/>
      <c r="F19" s="258" t="s">
        <v>1108</v>
      </c>
      <c r="G19" s="569"/>
      <c r="H19" s="569"/>
      <c r="I19" s="569"/>
      <c r="J19" s="1217"/>
      <c r="K19" s="1203"/>
    </row>
    <row r="20" spans="1:11" ht="12.75" customHeight="1" x14ac:dyDescent="0.2">
      <c r="A20" s="2342" t="s">
        <v>1907</v>
      </c>
      <c r="B20" s="2343"/>
      <c r="C20" s="2343"/>
      <c r="D20" s="2343"/>
      <c r="E20" s="234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0" t="s">
        <v>1909</v>
      </c>
      <c r="B22" s="2310"/>
      <c r="C22" s="2310"/>
      <c r="D22" s="2310"/>
      <c r="E22" s="234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1945</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5"/>
      <c r="I31" s="2336"/>
      <c r="J31" s="2336"/>
      <c r="K31" s="2336"/>
    </row>
    <row r="32" spans="1:11" x14ac:dyDescent="0.2">
      <c r="A32" s="59"/>
      <c r="B32" s="9"/>
      <c r="C32" s="9"/>
      <c r="D32" s="9"/>
      <c r="E32" s="553"/>
      <c r="F32" s="1158" t="s">
        <v>639</v>
      </c>
      <c r="G32" s="573"/>
      <c r="H32" s="2337"/>
      <c r="I32" s="2336"/>
      <c r="J32" s="2336"/>
      <c r="K32" s="2336"/>
    </row>
    <row r="33" spans="1:11" ht="9.75" customHeight="1" x14ac:dyDescent="0.2">
      <c r="A33" s="1789" t="s">
        <v>1906</v>
      </c>
      <c r="B33" s="113"/>
      <c r="C33" s="113"/>
      <c r="D33" s="113"/>
      <c r="E33" s="113"/>
      <c r="F33" s="113"/>
      <c r="G33" s="574"/>
      <c r="H33" s="2337"/>
      <c r="I33" s="2336"/>
      <c r="J33" s="2336"/>
      <c r="K33" s="233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0" t="s">
        <v>640</v>
      </c>
      <c r="B41" s="2311"/>
      <c r="C41" s="2311"/>
      <c r="D41" s="2311"/>
      <c r="E41" s="2311"/>
      <c r="F41" s="2312"/>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2" sqref="K1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5"/>
      <c r="K1" s="2346"/>
      <c r="L1" s="2346"/>
    </row>
    <row r="2" spans="1:14" ht="48" customHeight="1" x14ac:dyDescent="0.2">
      <c r="A2" s="1880" t="s">
        <v>1971</v>
      </c>
      <c r="B2" s="636" t="s">
        <v>444</v>
      </c>
      <c r="C2" s="1563" t="s">
        <v>2062</v>
      </c>
      <c r="D2" s="1563" t="s">
        <v>1975</v>
      </c>
      <c r="E2" s="1563" t="s">
        <v>1972</v>
      </c>
      <c r="F2" s="1563" t="s">
        <v>2063</v>
      </c>
      <c r="G2" s="64" t="s">
        <v>709</v>
      </c>
      <c r="H2" s="1563" t="s">
        <v>2064</v>
      </c>
      <c r="I2" s="1563" t="s">
        <v>1973</v>
      </c>
      <c r="J2" s="1563" t="s">
        <v>1974</v>
      </c>
      <c r="K2" s="1563" t="s">
        <v>2065</v>
      </c>
      <c r="L2" s="1563" t="s">
        <v>2066</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38481</v>
      </c>
      <c r="D12" s="644"/>
      <c r="E12" s="644"/>
      <c r="F12" s="1068">
        <f>(C12+D12)-E12</f>
        <v>38481</v>
      </c>
      <c r="G12" s="640">
        <v>10</v>
      </c>
      <c r="H12" s="576">
        <v>29040</v>
      </c>
      <c r="I12" s="576">
        <v>2995</v>
      </c>
      <c r="J12" s="576"/>
      <c r="K12" s="1067">
        <f>(H12+I12)-J12</f>
        <v>32035</v>
      </c>
      <c r="L12" s="1067">
        <f>F12-K12</f>
        <v>6446</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38481</v>
      </c>
      <c r="D16" s="646">
        <f>SUM(D3,D5:D6,D8:D10,D12:D15)</f>
        <v>0</v>
      </c>
      <c r="E16" s="646">
        <f>SUM(E3,E5:E6,E8:E10,E12:E15)</f>
        <v>0</v>
      </c>
      <c r="F16" s="646">
        <f>SUM(F3,F5:F6,F8:F10,F12:F15)</f>
        <v>38481</v>
      </c>
      <c r="G16" s="640"/>
      <c r="H16" s="646">
        <f>SUM(H3,H6,H8:H10,H12:H14,)</f>
        <v>29040</v>
      </c>
      <c r="I16" s="646">
        <f>SUM(I3,I6,I8:I10,I12:I14,)</f>
        <v>2995</v>
      </c>
      <c r="J16" s="646">
        <f>SUM(J3,J6,J8:J10,J12:J14,)</f>
        <v>0</v>
      </c>
      <c r="K16" s="1068">
        <f>(H16+I16)-J16</f>
        <v>32035</v>
      </c>
      <c r="L16" s="1068">
        <f>F16-K16</f>
        <v>6446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2995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1976</v>
      </c>
      <c r="B1" s="2351"/>
      <c r="C1" s="2351"/>
      <c r="D1" s="2351"/>
      <c r="E1" s="2351"/>
      <c r="F1" s="2352"/>
      <c r="G1" s="941"/>
    </row>
    <row r="2" spans="1:7" ht="13.5" thickBot="1" x14ac:dyDescent="0.25">
      <c r="A2" s="2353" t="s">
        <v>567</v>
      </c>
      <c r="B2" s="2354"/>
      <c r="C2" s="2354"/>
      <c r="D2" s="2354"/>
      <c r="E2" s="2354"/>
      <c r="F2" s="2355"/>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2928619</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2928619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2364247</v>
      </c>
      <c r="G53" s="358"/>
    </row>
    <row r="54" spans="1:7" ht="12" customHeight="1" x14ac:dyDescent="0.2">
      <c r="A54" s="360" t="s">
        <v>538</v>
      </c>
      <c r="B54" s="360" t="s">
        <v>1884</v>
      </c>
      <c r="C54" s="966" t="s">
        <v>1160</v>
      </c>
      <c r="D54" s="962" t="s">
        <v>1302</v>
      </c>
      <c r="E54" s="580"/>
      <c r="F54" s="1109">
        <f>'Expenditures 15-22'!G114</f>
        <v>78247</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2442494</v>
      </c>
      <c r="G75" s="358"/>
    </row>
    <row r="76" spans="1:8" s="972" customFormat="1" ht="12" customHeight="1" thickTop="1" thickBot="1" x14ac:dyDescent="0.25">
      <c r="A76" s="586"/>
      <c r="B76" s="584"/>
      <c r="C76" s="585"/>
      <c r="D76" s="971" t="s">
        <v>1858</v>
      </c>
      <c r="E76" s="596"/>
      <c r="F76" s="1115">
        <f>(F14-F75)</f>
        <v>486125</v>
      </c>
      <c r="G76" s="360"/>
    </row>
    <row r="77" spans="1:8" s="972" customFormat="1" ht="12" customHeight="1" thickTop="1" x14ac:dyDescent="0.2">
      <c r="A77" s="587"/>
      <c r="B77" s="584"/>
      <c r="C77" s="585"/>
      <c r="D77" s="971" t="s">
        <v>1946</v>
      </c>
      <c r="E77" s="596"/>
      <c r="F77" s="1623">
        <v>0</v>
      </c>
      <c r="G77" s="361"/>
      <c r="H77" s="360"/>
    </row>
    <row r="78" spans="1:8" s="972" customFormat="1" ht="12" customHeight="1" thickBot="1" x14ac:dyDescent="0.25">
      <c r="A78" s="588"/>
      <c r="B78" s="584"/>
      <c r="C78" s="585"/>
      <c r="D78" s="971" t="s">
        <v>1926</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7" t="s">
        <v>1317</v>
      </c>
      <c r="B80" s="2348"/>
      <c r="C80" s="2348"/>
      <c r="D80" s="2348"/>
      <c r="E80" s="2348"/>
      <c r="F80" s="2349"/>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396</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83360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1874354</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863599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1916</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1924</v>
      </c>
      <c r="E175" s="1057" t="s">
        <v>1134</v>
      </c>
      <c r="F175" s="1118">
        <f>SUM(F83:F135,F160:F173)</f>
        <v>2821709</v>
      </c>
    </row>
    <row r="176" spans="1:7" ht="12" customHeight="1" x14ac:dyDescent="0.2">
      <c r="A176" s="589"/>
      <c r="B176" s="590"/>
      <c r="C176" s="591"/>
      <c r="D176" s="1003" t="s">
        <v>1923</v>
      </c>
      <c r="E176" s="1057"/>
      <c r="F176" s="1119">
        <f>'PCTC-OEPP 28-29'!F76-F175</f>
        <v>-2335584</v>
      </c>
    </row>
    <row r="177" spans="1:7" ht="12" customHeight="1" x14ac:dyDescent="0.2">
      <c r="A177" s="589"/>
      <c r="B177" s="590"/>
      <c r="C177" s="591"/>
      <c r="D177" s="1003" t="s">
        <v>798</v>
      </c>
      <c r="E177" s="1057"/>
      <c r="F177" s="1119">
        <f>'Cap Outlay Deprec 27'!I18</f>
        <v>2995</v>
      </c>
    </row>
    <row r="178" spans="1:7" ht="12" customHeight="1" x14ac:dyDescent="0.2">
      <c r="A178" s="589"/>
      <c r="B178" s="590"/>
      <c r="C178" s="591"/>
      <c r="D178" s="1003" t="s">
        <v>1925</v>
      </c>
      <c r="E178" s="1057"/>
      <c r="F178" s="1119">
        <f>F176+F177</f>
        <v>-2332589</v>
      </c>
    </row>
    <row r="179" spans="1:7" ht="12" customHeight="1" x14ac:dyDescent="0.2">
      <c r="A179" s="589"/>
      <c r="B179" s="592"/>
      <c r="C179" s="591"/>
      <c r="D179" s="1003" t="s">
        <v>1977</v>
      </c>
      <c r="E179" s="1057"/>
      <c r="F179" s="1120">
        <f>'PCTC-OEPP 28-29'!F77</f>
        <v>0</v>
      </c>
      <c r="G179" s="69"/>
    </row>
    <row r="180" spans="1:7" ht="12" customHeight="1" thickBot="1" x14ac:dyDescent="0.25">
      <c r="A180" s="589"/>
      <c r="B180" s="592"/>
      <c r="C180" s="591"/>
      <c r="D180" s="1003" t="s">
        <v>2067</v>
      </c>
      <c r="E180" s="1057" t="s">
        <v>2068</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8" t="s">
        <v>1689</v>
      </c>
      <c r="B5" s="2359"/>
      <c r="C5" s="2359"/>
      <c r="D5" s="2359"/>
      <c r="E5" s="2359"/>
      <c r="F5" s="2359"/>
      <c r="G5" s="2360"/>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3" t="s">
        <v>2057</v>
      </c>
      <c r="B11" s="2364"/>
      <c r="C11" s="2364"/>
      <c r="D11" s="2303"/>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25418</v>
      </c>
      <c r="F19" s="772"/>
      <c r="G19" s="774">
        <f>'Expenditures 15-22'!K33-SUM('Expenditures 15-22'!G33,'Expenditures 15-22'!I33)+'Expenditures 15-22'!D223</f>
        <v>25418</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236173</v>
      </c>
      <c r="F22" s="772"/>
      <c r="G22" s="774">
        <f>'Expenditures 15-22'!K47-SUM('Expenditures 15-22'!G47,'Expenditures 15-22'!I47)+'Expenditures 15-22'!D237</f>
        <v>236173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223650</v>
      </c>
      <c r="F23" s="772"/>
      <c r="G23" s="773">
        <f>'Expenditures 15-22'!K53-SUM('Expenditures 15-22'!G53,'Expenditures 15-22'!I53)+'Expenditures 15-22'!D251+'Expenditures 15-22'!K323-SUM('Expenditures 15-22'!G323,'Expenditures 15-22'!I323)</f>
        <v>223650</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884</v>
      </c>
      <c r="E27" s="773">
        <f>E8</f>
        <v>0</v>
      </c>
      <c r="F27" s="773">
        <f>'Expenditures 15-22'!K60-SUM('Expenditures 15-22'!G60,'Expenditures 15-22'!I60)+'Expenditures 15-22'!D258-E8</f>
        <v>884</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884</v>
      </c>
      <c r="E40" s="776">
        <f>SUM(E19:E39)</f>
        <v>485241</v>
      </c>
      <c r="F40" s="776">
        <f>SUM(F19:F39)</f>
        <v>884</v>
      </c>
      <c r="G40" s="776">
        <f>SUM(G19:G39)</f>
        <v>485241</v>
      </c>
    </row>
    <row r="41" spans="1:7" x14ac:dyDescent="0.2">
      <c r="A41" s="287"/>
      <c r="B41" s="216"/>
      <c r="C41" s="288"/>
      <c r="D41" s="2361" t="s">
        <v>615</v>
      </c>
      <c r="E41" s="2362"/>
      <c r="F41" s="780" t="s">
        <v>616</v>
      </c>
      <c r="G41" s="787"/>
    </row>
    <row r="42" spans="1:7" ht="12" customHeight="1" x14ac:dyDescent="0.2">
      <c r="A42" s="287"/>
      <c r="B42" s="216"/>
      <c r="C42" s="288"/>
      <c r="D42" s="781" t="s">
        <v>562</v>
      </c>
      <c r="E42" s="777">
        <f>D40</f>
        <v>884</v>
      </c>
      <c r="F42" s="781" t="s">
        <v>564</v>
      </c>
      <c r="G42" s="777">
        <f>F40</f>
        <v>884</v>
      </c>
    </row>
    <row r="43" spans="1:7" ht="12" customHeight="1" x14ac:dyDescent="0.2">
      <c r="A43" s="287"/>
      <c r="B43" s="216"/>
      <c r="C43" s="288"/>
      <c r="D43" s="781" t="s">
        <v>563</v>
      </c>
      <c r="E43" s="777">
        <f>E40</f>
        <v>485241</v>
      </c>
      <c r="F43" s="781" t="s">
        <v>563</v>
      </c>
      <c r="G43" s="777">
        <f>G40</f>
        <v>485241</v>
      </c>
    </row>
    <row r="44" spans="1:7" ht="12" customHeight="1" x14ac:dyDescent="0.2">
      <c r="A44" s="287"/>
      <c r="B44" s="216"/>
      <c r="C44" s="216"/>
      <c r="D44" s="791" t="s">
        <v>1187</v>
      </c>
      <c r="E44" s="792">
        <f>(E42/E43)</f>
        <v>1.8217751591477224E-3</v>
      </c>
      <c r="F44" s="791" t="s">
        <v>1187</v>
      </c>
      <c r="G44" s="792">
        <f>(G42/G43)</f>
        <v>1.8217751591477224E-3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11" activePane="bottomLeft" state="frozen"/>
      <selection activeCell="A2" sqref="A2"/>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1947</v>
      </c>
      <c r="B3" s="1990"/>
      <c r="C3" s="1990"/>
      <c r="D3" s="1990"/>
      <c r="E3" s="1991"/>
    </row>
    <row r="4" spans="1:7" ht="3.75" customHeight="1" x14ac:dyDescent="0.2">
      <c r="A4" s="1990"/>
      <c r="B4" s="1990"/>
      <c r="C4" s="1990"/>
      <c r="D4" s="1990"/>
      <c r="E4" s="1991"/>
    </row>
    <row r="5" spans="1:7" ht="15" x14ac:dyDescent="0.25">
      <c r="A5" s="2368" t="s">
        <v>2069</v>
      </c>
      <c r="B5" s="2369"/>
      <c r="C5" s="2369"/>
      <c r="D5" s="2369"/>
      <c r="E5" s="2369"/>
    </row>
    <row r="6" spans="1:7" ht="12" customHeight="1" x14ac:dyDescent="0.25">
      <c r="A6" s="1993"/>
      <c r="B6" s="2370" t="str">
        <f>COVER!A17</f>
        <v>Three Rivers EFE System</v>
      </c>
      <c r="C6" s="2370"/>
      <c r="D6" s="2370"/>
      <c r="E6" s="1994"/>
    </row>
    <row r="7" spans="1:7" ht="11.25" customHeight="1" x14ac:dyDescent="0.25">
      <c r="A7" s="1993"/>
      <c r="B7" s="2371">
        <f>COVER!A13</f>
        <v>56099711045</v>
      </c>
      <c r="C7" s="2371"/>
      <c r="D7" s="2371"/>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2056</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2041</v>
      </c>
      <c r="B19" s="2005"/>
      <c r="C19" s="2005"/>
      <c r="D19" s="2008"/>
      <c r="E19" s="2007"/>
    </row>
    <row r="20" spans="1:11" ht="12" customHeight="1" x14ac:dyDescent="0.2">
      <c r="A20" s="2004" t="s">
        <v>2042</v>
      </c>
      <c r="B20" s="2005"/>
      <c r="C20" s="2005"/>
      <c r="D20" s="2008"/>
      <c r="E20" s="2007"/>
    </row>
    <row r="21" spans="1:11" ht="12" customHeight="1" x14ac:dyDescent="0.2">
      <c r="A21" s="2004" t="s">
        <v>2043</v>
      </c>
      <c r="B21" s="2005"/>
      <c r="C21" s="2005"/>
      <c r="D21" s="2008"/>
      <c r="E21" s="2007"/>
    </row>
    <row r="22" spans="1:11" ht="12" customHeight="1" x14ac:dyDescent="0.2">
      <c r="A22" s="2004" t="s">
        <v>2044</v>
      </c>
      <c r="B22" s="2005"/>
      <c r="C22" s="2005"/>
      <c r="D22" s="2008"/>
      <c r="E22" s="2007"/>
    </row>
    <row r="23" spans="1:11" ht="12" customHeight="1" x14ac:dyDescent="0.2">
      <c r="A23" s="2004" t="s">
        <v>2045</v>
      </c>
      <c r="B23" s="2005"/>
      <c r="C23" s="2005"/>
      <c r="D23" s="2008"/>
      <c r="E23" s="2007"/>
    </row>
    <row r="24" spans="1:11" ht="12" customHeight="1" x14ac:dyDescent="0.2">
      <c r="A24" s="2004" t="s">
        <v>2046</v>
      </c>
      <c r="B24" s="2005"/>
      <c r="C24" s="2005"/>
      <c r="D24" s="2008"/>
      <c r="E24" s="2007"/>
    </row>
    <row r="25" spans="1:11" ht="12" customHeight="1" x14ac:dyDescent="0.2">
      <c r="A25" s="2004" t="s">
        <v>2047</v>
      </c>
      <c r="B25" s="2005"/>
      <c r="C25" s="2005"/>
      <c r="D25" s="2008"/>
      <c r="E25" s="2007"/>
    </row>
    <row r="26" spans="1:11" ht="12" customHeight="1" x14ac:dyDescent="0.2">
      <c r="A26" s="2004" t="s">
        <v>2048</v>
      </c>
      <c r="B26" s="2005"/>
      <c r="C26" s="2005"/>
      <c r="D26" s="2008"/>
      <c r="E26" s="2007"/>
    </row>
    <row r="27" spans="1:11" x14ac:dyDescent="0.2">
      <c r="A27" s="2004" t="s">
        <v>2049</v>
      </c>
      <c r="B27" s="2005"/>
      <c r="C27" s="2005"/>
      <c r="D27" s="2008"/>
      <c r="E27" s="2007"/>
    </row>
    <row r="28" spans="1:11" ht="12" customHeight="1" x14ac:dyDescent="0.2">
      <c r="A28" s="2004" t="s">
        <v>2050</v>
      </c>
      <c r="B28" s="2005"/>
      <c r="C28" s="2005"/>
      <c r="D28" s="2008"/>
      <c r="E28" s="2007"/>
    </row>
    <row r="29" spans="1:11" ht="12" customHeight="1" x14ac:dyDescent="0.2">
      <c r="A29" s="2004" t="s">
        <v>2051</v>
      </c>
      <c r="B29" s="2005"/>
      <c r="C29" s="2005"/>
      <c r="D29" s="2008"/>
      <c r="E29" s="2007"/>
    </row>
    <row r="30" spans="1:11" ht="12" customHeight="1" x14ac:dyDescent="0.2">
      <c r="A30" s="2004" t="s">
        <v>2052</v>
      </c>
      <c r="B30" s="2005"/>
      <c r="C30" s="2005"/>
      <c r="D30" s="2008"/>
      <c r="E30" s="2007"/>
    </row>
    <row r="31" spans="1:11" ht="12" customHeight="1" x14ac:dyDescent="0.2">
      <c r="A31" s="2004" t="s">
        <v>2053</v>
      </c>
      <c r="B31" s="2005"/>
      <c r="C31" s="2005"/>
      <c r="D31" s="2008"/>
      <c r="E31" s="2007"/>
      <c r="K31" s="2018"/>
    </row>
    <row r="32" spans="1:11" ht="12" customHeight="1" x14ac:dyDescent="0.2">
      <c r="A32" s="2004" t="s">
        <v>2054</v>
      </c>
      <c r="B32" s="2005"/>
      <c r="C32" s="2005"/>
      <c r="D32" s="2008"/>
      <c r="E32" s="2007"/>
    </row>
    <row r="33" spans="1:5" ht="12" customHeight="1" x14ac:dyDescent="0.2">
      <c r="A33" s="2004" t="s">
        <v>2055</v>
      </c>
      <c r="B33" s="2005"/>
      <c r="C33" s="2005"/>
      <c r="D33" s="2008"/>
      <c r="E33" s="2007"/>
    </row>
    <row r="34" spans="1:5" ht="12" customHeight="1" x14ac:dyDescent="0.25">
      <c r="A34" s="2009"/>
      <c r="B34" s="2009"/>
      <c r="C34" s="2009"/>
      <c r="D34" s="2009"/>
      <c r="E34" s="2009"/>
    </row>
    <row r="35" spans="1:5" ht="12" customHeight="1" x14ac:dyDescent="0.2">
      <c r="A35" s="2010"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1"/>
      <c r="B39" s="2011"/>
      <c r="C39" s="2011"/>
      <c r="D39" s="2011"/>
      <c r="E39" s="2011"/>
    </row>
    <row r="40" spans="1:5" s="2009" customFormat="1" ht="12" customHeight="1" x14ac:dyDescent="0.25">
      <c r="A40" s="2012" t="s">
        <v>1726</v>
      </c>
      <c r="B40" s="2380"/>
      <c r="C40" s="2380"/>
      <c r="D40" s="2380"/>
      <c r="E40" s="2381"/>
    </row>
    <row r="41" spans="1:5" s="2009" customFormat="1" ht="12" customHeight="1" x14ac:dyDescent="0.25">
      <c r="A41" s="2382"/>
      <c r="B41" s="2383"/>
      <c r="C41" s="2383"/>
      <c r="D41" s="2383"/>
      <c r="E41" s="2384"/>
    </row>
    <row r="42" spans="1:5" s="2009" customFormat="1" ht="12" customHeight="1" x14ac:dyDescent="0.25">
      <c r="A42" s="2382"/>
      <c r="B42" s="2383"/>
      <c r="C42" s="2383"/>
      <c r="D42" s="2383"/>
      <c r="E42" s="2384"/>
    </row>
    <row r="43" spans="1:5" s="2009" customFormat="1" ht="15" x14ac:dyDescent="0.25">
      <c r="A43" s="2365"/>
      <c r="B43" s="2366"/>
      <c r="C43" s="2366"/>
      <c r="D43" s="2366"/>
      <c r="E43" s="2367"/>
    </row>
    <row r="44" spans="1:5" s="2009" customFormat="1" ht="12" hidden="1" customHeight="1" x14ac:dyDescent="0.25">
      <c r="A44" s="2365"/>
      <c r="B44" s="2366"/>
      <c r="C44" s="2366"/>
      <c r="D44" s="2366"/>
      <c r="E44" s="2367"/>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12" sqref="H1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0" t="str">
        <f>COVER!A17</f>
        <v>Three Rivers EFE System</v>
      </c>
      <c r="J6" s="2391"/>
    </row>
    <row r="7" spans="1:10" x14ac:dyDescent="0.2">
      <c r="A7" s="2392" t="s">
        <v>1037</v>
      </c>
      <c r="B7" s="2393"/>
      <c r="C7" s="2393"/>
      <c r="D7" s="2393"/>
      <c r="E7" s="2394"/>
      <c r="F7" s="1662"/>
      <c r="G7" s="1651"/>
      <c r="H7" s="1661" t="s">
        <v>438</v>
      </c>
      <c r="I7" s="2395">
        <f>COVER!A13</f>
        <v>56099711045</v>
      </c>
      <c r="J7" s="2395"/>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1948</v>
      </c>
      <c r="F9" s="1672"/>
      <c r="G9" s="1672"/>
      <c r="H9" s="1673" t="s">
        <v>1949</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6" t="s">
        <v>571</v>
      </c>
      <c r="B11" s="2397"/>
      <c r="C11" s="2398"/>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9" t="s">
        <v>8</v>
      </c>
      <c r="C18" s="2400"/>
      <c r="D18" s="2401"/>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0</v>
      </c>
      <c r="F19" s="1697">
        <f t="shared" si="2"/>
        <v>0</v>
      </c>
      <c r="G19" s="1697">
        <f t="shared" si="2"/>
        <v>0</v>
      </c>
      <c r="H19" s="1697">
        <f t="shared" si="2"/>
        <v>0</v>
      </c>
      <c r="I19" s="1697">
        <f t="shared" si="2"/>
        <v>0</v>
      </c>
      <c r="J19" s="1697">
        <f t="shared" si="2"/>
        <v>0</v>
      </c>
    </row>
    <row r="20" spans="1:10" ht="25.5" customHeight="1" thickTop="1" x14ac:dyDescent="0.2">
      <c r="A20" s="1685">
        <v>9</v>
      </c>
      <c r="B20" s="2402" t="s">
        <v>1952</v>
      </c>
      <c r="C20" s="2400"/>
      <c r="D20" s="2401"/>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1950</v>
      </c>
      <c r="B23" s="1700"/>
    </row>
    <row r="24" spans="1:10" x14ac:dyDescent="0.2">
      <c r="A24" s="1653" t="s">
        <v>1951</v>
      </c>
      <c r="B24" s="1700"/>
    </row>
    <row r="25" spans="1:10" x14ac:dyDescent="0.2">
      <c r="A25" s="1702"/>
      <c r="B25" s="1700"/>
    </row>
    <row r="26" spans="1:10" ht="20.100000000000001" customHeight="1" x14ac:dyDescent="0.2">
      <c r="B26" s="1700"/>
      <c r="C26" s="2407"/>
      <c r="D26" s="2407"/>
      <c r="E26" s="1972"/>
      <c r="F26" s="2406"/>
      <c r="G26" s="2406"/>
    </row>
    <row r="27" spans="1:10" x14ac:dyDescent="0.2">
      <c r="B27" s="1700"/>
      <c r="C27" s="1967" t="s">
        <v>1222</v>
      </c>
      <c r="D27" s="1968"/>
      <c r="E27" s="1969"/>
      <c r="F27" s="2403" t="s">
        <v>1996</v>
      </c>
      <c r="G27" s="2403"/>
    </row>
    <row r="28" spans="1:10" ht="28.5" customHeight="1" x14ac:dyDescent="0.2">
      <c r="B28" s="1700"/>
      <c r="C28" s="2405"/>
      <c r="D28" s="2405"/>
      <c r="E28" s="1971"/>
      <c r="F28" s="2405"/>
      <c r="G28" s="2405"/>
    </row>
    <row r="29" spans="1:10" x14ac:dyDescent="0.2">
      <c r="B29" s="1700"/>
      <c r="C29" s="1965" t="s">
        <v>1998</v>
      </c>
      <c r="E29" s="1970"/>
      <c r="F29" s="2404" t="s">
        <v>1997</v>
      </c>
      <c r="G29" s="2404"/>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5"/>
    </row>
    <row r="36" spans="1:10" ht="13.5" customHeight="1" x14ac:dyDescent="0.2">
      <c r="B36" s="1704"/>
      <c r="C36" s="2389" t="s">
        <v>1999</v>
      </c>
      <c r="D36" s="2388"/>
      <c r="E36" s="2388"/>
      <c r="F36" s="2388"/>
      <c r="G36" s="2388"/>
      <c r="H36" s="2388"/>
      <c r="I36" s="2388"/>
      <c r="J36" s="1706"/>
    </row>
    <row r="37" spans="1:10" ht="31.5" customHeight="1" x14ac:dyDescent="0.2">
      <c r="C37" s="2388"/>
      <c r="D37" s="2388"/>
      <c r="E37" s="2388"/>
      <c r="F37" s="2388"/>
      <c r="G37" s="2388"/>
      <c r="H37" s="2388"/>
      <c r="I37" s="2388"/>
      <c r="J37" s="1706"/>
    </row>
    <row r="38" spans="1:10" ht="6" customHeight="1" x14ac:dyDescent="0.2">
      <c r="C38" s="1705"/>
      <c r="D38" s="1707"/>
      <c r="E38" s="1708"/>
      <c r="F38" s="1708"/>
      <c r="G38" s="1708"/>
    </row>
    <row r="39" spans="1:10" ht="13.5" customHeight="1" x14ac:dyDescent="0.2">
      <c r="B39" s="1704"/>
      <c r="C39" s="2385" t="s">
        <v>1050</v>
      </c>
      <c r="D39" s="2386"/>
      <c r="E39" s="2386"/>
      <c r="F39" s="2386"/>
      <c r="G39" s="2386"/>
      <c r="H39" s="2386"/>
      <c r="I39" s="2386"/>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Three Rivers EFE System</v>
      </c>
    </row>
    <row r="65" spans="2:2" x14ac:dyDescent="0.2">
      <c r="B65" s="397">
        <f>COVER!A13</f>
        <v>56099711045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1963</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1114425</xdr:colOff>
                <xdr:row>1</xdr:row>
                <xdr:rowOff>19050</xdr:rowOff>
              </from>
              <to>
                <xdr:col>0</xdr:col>
                <xdr:colOff>2028825</xdr:colOff>
                <xdr:row>5</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2238375</xdr:colOff>
                <xdr:row>1</xdr:row>
                <xdr:rowOff>9525</xdr:rowOff>
              </from>
              <to>
                <xdr:col>1</xdr:col>
                <xdr:colOff>257175</xdr:colOff>
                <xdr:row>5</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8" t="s">
        <v>1979</v>
      </c>
      <c r="B1" s="2409"/>
      <c r="C1" s="2409"/>
      <c r="D1" s="2409"/>
      <c r="E1" s="2409"/>
      <c r="F1" s="2410"/>
    </row>
    <row r="2" spans="1:8" ht="39.75" customHeight="1" x14ac:dyDescent="0.2">
      <c r="A2" s="2418" t="s">
        <v>1954</v>
      </c>
      <c r="B2" s="2419"/>
      <c r="C2" s="2419"/>
      <c r="D2" s="2419"/>
      <c r="E2" s="2419"/>
      <c r="F2" s="2420"/>
      <c r="G2" s="1881"/>
      <c r="H2" s="1881"/>
    </row>
    <row r="3" spans="1:8" ht="46.5" customHeight="1" x14ac:dyDescent="0.2">
      <c r="A3" s="2421" t="s">
        <v>1782</v>
      </c>
      <c r="B3" s="2422"/>
      <c r="C3" s="2422"/>
      <c r="D3" s="2422"/>
      <c r="E3" s="2422"/>
      <c r="F3" s="2423"/>
      <c r="G3" s="1881"/>
      <c r="H3" s="1881"/>
    </row>
    <row r="4" spans="1:8" s="1629" customFormat="1" ht="41.25" customHeight="1" x14ac:dyDescent="0.2">
      <c r="A4" s="2424" t="s">
        <v>1978</v>
      </c>
      <c r="B4" s="2425"/>
      <c r="C4" s="2425"/>
      <c r="D4" s="2425"/>
      <c r="E4" s="2425"/>
      <c r="F4" s="2426"/>
    </row>
    <row r="5" spans="1:8" ht="42" customHeight="1" x14ac:dyDescent="0.2">
      <c r="A5" s="1896" t="s">
        <v>571</v>
      </c>
      <c r="B5" s="1630" t="s">
        <v>1981</v>
      </c>
      <c r="C5" s="1630" t="s">
        <v>1982</v>
      </c>
      <c r="D5" s="1630" t="s">
        <v>1980</v>
      </c>
      <c r="E5" s="1630" t="s">
        <v>1983</v>
      </c>
      <c r="F5" s="1630" t="s">
        <v>1692</v>
      </c>
    </row>
    <row r="6" spans="1:8" s="1633" customFormat="1" ht="14.25" customHeight="1" x14ac:dyDescent="0.2">
      <c r="A6" s="1631" t="s">
        <v>1693</v>
      </c>
      <c r="B6" s="1632">
        <f>'Acct Summary 7-8'!C8</f>
        <v>2822069</v>
      </c>
      <c r="C6" s="1632">
        <f>'Acct Summary 7-8'!D8</f>
        <v>0</v>
      </c>
      <c r="D6" s="1632">
        <f>'Acct Summary 7-8'!F8</f>
        <v>0</v>
      </c>
      <c r="E6" s="1632">
        <f>'Acct Summary 7-8'!I8</f>
        <v>0</v>
      </c>
      <c r="F6" s="1632">
        <f>SUM(B6:E6)</f>
        <v>2822069</v>
      </c>
    </row>
    <row r="7" spans="1:8" s="1633" customFormat="1" ht="14.25" customHeight="1" thickBot="1" x14ac:dyDescent="0.25">
      <c r="A7" s="1631" t="s">
        <v>1694</v>
      </c>
      <c r="B7" s="1634">
        <f>'Acct Summary 7-8'!C17</f>
        <v>2928619</v>
      </c>
      <c r="C7" s="1634">
        <f>'Acct Summary 7-8'!D17</f>
        <v>0</v>
      </c>
      <c r="D7" s="1634">
        <f>'Acct Summary 7-8'!F17</f>
        <v>0</v>
      </c>
      <c r="E7" s="1897"/>
      <c r="F7" s="1632">
        <f>SUM(B7:E7)</f>
        <v>2928619</v>
      </c>
    </row>
    <row r="8" spans="1:8" s="1633" customFormat="1" ht="14.25" thickTop="1" thickBot="1" x14ac:dyDescent="0.25">
      <c r="A8" s="1635" t="s">
        <v>1695</v>
      </c>
      <c r="B8" s="1636">
        <f>(B6-B7)</f>
        <v>-106550</v>
      </c>
      <c r="C8" s="1636">
        <f>(C6-C7)</f>
        <v>0</v>
      </c>
      <c r="D8" s="1636">
        <f>(D6-D7)</f>
        <v>0</v>
      </c>
      <c r="E8" s="1634">
        <f>(E6-E7)</f>
        <v>0</v>
      </c>
      <c r="F8" s="1637">
        <f>SUM(F6-F7)</f>
        <v>-106550</v>
      </c>
    </row>
    <row r="9" spans="1:8" s="1633" customFormat="1" ht="14.25" thickTop="1" thickBot="1" x14ac:dyDescent="0.25">
      <c r="A9" s="1638" t="s">
        <v>1955</v>
      </c>
      <c r="B9" s="1639">
        <f>'Acct Summary 7-8'!C81</f>
        <v>210161</v>
      </c>
      <c r="C9" s="1639">
        <f>'Acct Summary 7-8'!D81</f>
        <v>0</v>
      </c>
      <c r="D9" s="1639">
        <f>'Acct Summary 7-8'!F81</f>
        <v>0</v>
      </c>
      <c r="E9" s="1639">
        <f>'Acct Summary 7-8'!I81</f>
        <v>0</v>
      </c>
      <c r="F9" s="1718">
        <f>SUM(B9:E9)</f>
        <v>210161</v>
      </c>
    </row>
    <row r="10" spans="1:8" ht="16.5" customHeight="1" thickTop="1" x14ac:dyDescent="0.2">
      <c r="A10" s="1640"/>
      <c r="B10" s="1641"/>
      <c r="C10" s="2412"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3"/>
      <c r="E10" s="2413"/>
      <c r="F10" s="2414"/>
    </row>
    <row r="11" spans="1:8" ht="19.5" customHeight="1" x14ac:dyDescent="0.2">
      <c r="A11" s="1716"/>
      <c r="B11" s="1717"/>
      <c r="C11" s="2412"/>
      <c r="D11" s="2413"/>
      <c r="E11" s="2413"/>
      <c r="F11" s="2414"/>
      <c r="H11" s="1715"/>
    </row>
    <row r="12" spans="1:8" ht="19.5" customHeight="1" x14ac:dyDescent="0.2">
      <c r="A12" s="1716"/>
      <c r="B12" s="1717"/>
      <c r="C12" s="2412"/>
      <c r="D12" s="2413"/>
      <c r="E12" s="2413"/>
      <c r="F12" s="2414"/>
      <c r="H12" s="1715"/>
    </row>
    <row r="13" spans="1:8" ht="19.5" customHeight="1" x14ac:dyDescent="0.2">
      <c r="A13" s="1716"/>
      <c r="B13" s="1717"/>
      <c r="C13" s="2415"/>
      <c r="D13" s="2416"/>
      <c r="E13" s="2416"/>
      <c r="F13" s="2417"/>
      <c r="H13" s="1715"/>
    </row>
    <row r="14" spans="1:8" s="1588" customFormat="1" ht="0.75" customHeight="1" x14ac:dyDescent="0.2">
      <c r="A14" s="2411" t="s">
        <v>1853</v>
      </c>
      <c r="B14" s="2411"/>
      <c r="C14" s="2411"/>
      <c r="D14" s="2411"/>
      <c r="E14" s="2411"/>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 colorId="8" zoomScale="110" zoomScaleNormal="110" workbookViewId="0">
      <selection activeCell="C35" sqref="C3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7"/>
      <c r="B8" s="2428"/>
      <c r="C8" s="2428"/>
      <c r="D8" s="2429"/>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2" t="s">
        <v>1991</v>
      </c>
      <c r="D11" s="2433"/>
    </row>
    <row r="12" spans="1:4" s="4" customFormat="1" ht="12.75" x14ac:dyDescent="0.2">
      <c r="A12" s="1954"/>
      <c r="B12" s="228"/>
      <c r="C12" s="1953" t="s">
        <v>1990</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1992</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5" t="s">
        <v>359</v>
      </c>
      <c r="D27" s="2436"/>
    </row>
    <row r="28" spans="1:4" ht="12.75" x14ac:dyDescent="0.2">
      <c r="A28" s="231"/>
      <c r="B28" s="232">
        <v>2</v>
      </c>
      <c r="C28" s="2434" t="s">
        <v>2038</v>
      </c>
      <c r="D28" s="2283"/>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2040</v>
      </c>
      <c r="D31" s="1266" t="str">
        <f>IF(AND(COVER!J29="X",COVER!J30="X",COVER!L30&lt;&gt;"X"),"OK",IF(AND(COVER!J29="X",COVER!J30&lt;&gt;"X",COVER!L30="X"),"OK",IF(AND(COVER!L29="X",COVER!J30&lt;&gt;"X"),"OK","PLEASE CHECK YES or NO.")))</f>
        <v>OK</v>
      </c>
    </row>
    <row r="32" spans="1:4" x14ac:dyDescent="0.2">
      <c r="A32" s="233"/>
      <c r="B32" s="236"/>
      <c r="C32" s="1643" t="s">
        <v>2039</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7" t="s">
        <v>633</v>
      </c>
      <c r="D49" s="2438"/>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0" t="s">
        <v>920</v>
      </c>
      <c r="D62" s="2431"/>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0" t="s">
        <v>777</v>
      </c>
      <c r="D76" s="2431"/>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30" sqref="B30"/>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9" t="s">
        <v>1932</v>
      </c>
      <c r="B4" s="2440"/>
      <c r="C4" s="2440"/>
      <c r="D4" s="2440"/>
      <c r="E4" s="2440"/>
      <c r="F4" s="2440"/>
      <c r="G4" s="2440"/>
      <c r="H4" s="2440"/>
      <c r="I4" s="2440"/>
      <c r="J4" s="2440"/>
      <c r="K4" s="2440"/>
      <c r="L4" s="2440"/>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1" t="str">
        <f>COVER!A17</f>
        <v>Three Rivers EFE System</v>
      </c>
      <c r="B7" s="2442"/>
      <c r="C7" s="2442"/>
      <c r="D7" s="2443"/>
      <c r="E7" s="2444">
        <f>COVER!A13</f>
        <v>56099711045</v>
      </c>
      <c r="F7" s="2445"/>
      <c r="G7" s="2446" t="str">
        <f>COVER!T23</f>
        <v>060-010554</v>
      </c>
      <c r="H7" s="2447"/>
      <c r="I7" s="2447"/>
      <c r="J7" s="2447"/>
      <c r="K7" s="2447"/>
      <c r="L7" s="2448"/>
    </row>
    <row r="8" spans="1:29" ht="13.5" customHeight="1" x14ac:dyDescent="0.2">
      <c r="A8" s="2040" t="s">
        <v>2027</v>
      </c>
      <c r="B8" s="2041"/>
      <c r="C8" s="2020"/>
      <c r="D8" s="2020"/>
      <c r="E8" s="2044"/>
      <c r="F8" s="2021"/>
      <c r="G8" s="2022" t="s">
        <v>1414</v>
      </c>
      <c r="H8" s="1291"/>
      <c r="I8" s="1291"/>
      <c r="J8" s="1291"/>
      <c r="K8" s="1291"/>
      <c r="L8" s="2023"/>
    </row>
    <row r="9" spans="1:29" ht="13.5" customHeight="1" x14ac:dyDescent="0.2">
      <c r="A9" s="2449" t="s">
        <v>2095</v>
      </c>
      <c r="B9" s="2450"/>
      <c r="C9" s="2450"/>
      <c r="D9" s="2450"/>
      <c r="E9" s="2450"/>
      <c r="F9" s="2451"/>
      <c r="G9" s="2452" t="str">
        <f>COVER!T13</f>
        <v>Mack &amp; Associates, P.C.</v>
      </c>
      <c r="H9" s="2453"/>
      <c r="I9" s="2453"/>
      <c r="J9" s="2453"/>
      <c r="K9" s="2453"/>
      <c r="L9" s="2454"/>
    </row>
    <row r="10" spans="1:29" ht="13.5" customHeight="1" x14ac:dyDescent="0.2">
      <c r="A10" s="2455"/>
      <c r="B10" s="2456"/>
      <c r="C10" s="2456"/>
      <c r="D10" s="2456"/>
      <c r="E10" s="2456"/>
      <c r="F10" s="2457"/>
      <c r="G10" s="2452" t="str">
        <f>COVER!T17</f>
        <v>116 E. Washington St., Suite One</v>
      </c>
      <c r="H10" s="2458"/>
      <c r="I10" s="2458"/>
      <c r="J10" s="2458"/>
      <c r="K10" s="2458"/>
      <c r="L10" s="2459"/>
    </row>
    <row r="11" spans="1:29" ht="13.5" customHeight="1" x14ac:dyDescent="0.2">
      <c r="A11" s="2040" t="s">
        <v>2029</v>
      </c>
      <c r="B11" s="2041"/>
      <c r="C11" s="2020"/>
      <c r="D11" s="2044"/>
      <c r="E11" s="2020"/>
      <c r="F11" s="2021"/>
      <c r="G11" s="2452" t="str">
        <f>COVER!T19</f>
        <v>Morris</v>
      </c>
      <c r="H11" s="2458"/>
      <c r="I11" s="2458"/>
      <c r="J11" s="1982" t="str">
        <f>COVER!X19</f>
        <v>IL</v>
      </c>
      <c r="K11" s="1982">
        <f>COVER!Z19</f>
        <v>60450</v>
      </c>
      <c r="L11" s="2024"/>
    </row>
    <row r="12" spans="1:29" ht="13.5" customHeight="1" x14ac:dyDescent="0.2">
      <c r="A12" s="2460" t="s">
        <v>2028</v>
      </c>
      <c r="B12" s="2461"/>
      <c r="C12" s="2461"/>
      <c r="D12" s="2461"/>
      <c r="E12" s="2461"/>
      <c r="F12" s="2462"/>
      <c r="G12" s="1985"/>
      <c r="H12" s="1310"/>
      <c r="I12" s="1310"/>
      <c r="J12" s="1310"/>
      <c r="K12" s="1310"/>
      <c r="L12" s="1986"/>
    </row>
    <row r="13" spans="1:29" ht="13.5" customHeight="1" x14ac:dyDescent="0.2">
      <c r="A13" s="2452"/>
      <c r="B13" s="2453"/>
      <c r="C13" s="2453"/>
      <c r="D13" s="2453"/>
      <c r="E13" s="1309"/>
      <c r="F13" s="2033"/>
      <c r="G13" s="2025" t="s">
        <v>2031</v>
      </c>
      <c r="H13" s="2026"/>
      <c r="I13" s="2463" t="str">
        <f>COVER!T25</f>
        <v>tmack@mackcpas.com</v>
      </c>
      <c r="J13" s="2464"/>
      <c r="K13" s="2464"/>
      <c r="L13" s="2465"/>
    </row>
    <row r="14" spans="1:29" ht="13.5" customHeight="1" x14ac:dyDescent="0.2">
      <c r="A14" s="2452" t="str">
        <f>COVER!A19</f>
        <v>214 N. Ottawa St., Suite 309</v>
      </c>
      <c r="B14" s="2450"/>
      <c r="C14" s="2450"/>
      <c r="D14" s="2450"/>
      <c r="E14" s="2031">
        <v>0</v>
      </c>
      <c r="F14" s="1308"/>
      <c r="G14" s="2027" t="s">
        <v>1413</v>
      </c>
      <c r="H14" s="1291"/>
      <c r="I14" s="1291"/>
      <c r="J14" s="1291"/>
      <c r="K14" s="1291"/>
      <c r="L14" s="2023"/>
    </row>
    <row r="15" spans="1:29" ht="13.5" customHeight="1" x14ac:dyDescent="0.2">
      <c r="A15" s="2452" t="str">
        <f>COVER!A21</f>
        <v>Joliet</v>
      </c>
      <c r="B15" s="2458"/>
      <c r="C15" s="2458"/>
      <c r="D15" s="1290"/>
      <c r="E15" s="1987"/>
      <c r="F15" s="1307"/>
      <c r="G15" s="1981" t="str">
        <f>COVER!T15</f>
        <v>Tawyna Mack, CPA</v>
      </c>
      <c r="H15" s="1291"/>
      <c r="I15" s="1291"/>
      <c r="J15" s="1291"/>
      <c r="K15" s="1291"/>
      <c r="L15" s="2023"/>
    </row>
    <row r="16" spans="1:29" ht="12.2" customHeight="1" x14ac:dyDescent="0.2">
      <c r="A16" s="2030" t="s">
        <v>2030</v>
      </c>
      <c r="B16" s="1558"/>
      <c r="C16" s="2032">
        <f>COVER!A25</f>
        <v>60432</v>
      </c>
      <c r="D16" s="2032"/>
      <c r="E16" s="2032"/>
      <c r="F16" s="2033"/>
      <c r="G16" s="2466"/>
      <c r="H16" s="2467"/>
      <c r="I16" s="2467"/>
      <c r="J16" s="2467"/>
      <c r="K16" s="2467"/>
      <c r="L16" s="2468"/>
    </row>
    <row r="17" spans="1:13" ht="12.2" customHeight="1" x14ac:dyDescent="0.2">
      <c r="A17" s="2469"/>
      <c r="B17" s="2470"/>
      <c r="C17" s="2470"/>
      <c r="D17" s="2470"/>
      <c r="E17" s="2470"/>
      <c r="F17" s="2471"/>
      <c r="G17" s="2027" t="s">
        <v>1412</v>
      </c>
      <c r="H17" s="1291"/>
      <c r="I17" s="1291"/>
      <c r="J17" s="1291"/>
      <c r="K17" s="2028" t="s">
        <v>1411</v>
      </c>
      <c r="L17" s="2021"/>
      <c r="M17" s="1306"/>
    </row>
    <row r="18" spans="1:13" ht="12.2" customHeight="1" x14ac:dyDescent="0.2">
      <c r="A18" s="2455"/>
      <c r="B18" s="2456"/>
      <c r="C18" s="2456"/>
      <c r="D18" s="2456"/>
      <c r="E18" s="2456"/>
      <c r="F18" s="2457"/>
      <c r="G18" s="2441" t="str">
        <f>COVER!T21</f>
        <v>815-942-3306</v>
      </c>
      <c r="H18" s="2442"/>
      <c r="I18" s="2442"/>
      <c r="J18" s="2442"/>
      <c r="K18" s="2441" t="str">
        <f>COVER!X21</f>
        <v>815-942-9430</v>
      </c>
      <c r="L18" s="2472"/>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2006</v>
      </c>
    </row>
    <row r="22" spans="1:13" ht="12.2" customHeight="1" x14ac:dyDescent="0.2">
      <c r="A22" s="1304"/>
    </row>
    <row r="23" spans="1:13" ht="12.2" customHeight="1" x14ac:dyDescent="0.2">
      <c r="A23" s="1304"/>
      <c r="B23" s="1292" t="s">
        <v>2090</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2090</v>
      </c>
      <c r="C26" s="1298" t="s">
        <v>2007</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2090</v>
      </c>
      <c r="C28" s="1298" t="s">
        <v>2008</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2090</v>
      </c>
      <c r="C30" s="1298" t="s">
        <v>2009</v>
      </c>
      <c r="D30" s="1290"/>
      <c r="E30" s="1290"/>
    </row>
    <row r="31" spans="1:13" s="1289" customFormat="1" ht="4.9000000000000004" customHeight="1" x14ac:dyDescent="0.2">
      <c r="B31" s="1295"/>
      <c r="C31" s="1301"/>
      <c r="D31" s="1290"/>
      <c r="E31" s="1290"/>
    </row>
    <row r="32" spans="1:13" s="1289" customFormat="1" ht="12.2" customHeight="1" x14ac:dyDescent="0.2">
      <c r="B32" s="1292" t="s">
        <v>2090</v>
      </c>
      <c r="C32" s="1298" t="s">
        <v>1408</v>
      </c>
      <c r="D32" s="1290"/>
      <c r="E32" s="1290"/>
    </row>
    <row r="33" spans="1:8" s="1289" customFormat="1" ht="10.9" customHeight="1" x14ac:dyDescent="0.2">
      <c r="B33" s="1295"/>
      <c r="C33" s="1299" t="s">
        <v>2010</v>
      </c>
      <c r="D33" s="1290"/>
      <c r="E33" s="1290"/>
    </row>
    <row r="34" spans="1:8" ht="5.45" customHeight="1" x14ac:dyDescent="0.2">
      <c r="B34" s="1295"/>
      <c r="C34" s="1299"/>
      <c r="D34" s="1294"/>
      <c r="E34" s="1294"/>
    </row>
    <row r="35" spans="1:8" s="1289" customFormat="1" ht="13.5" customHeight="1" x14ac:dyDescent="0.2">
      <c r="B35" s="1292" t="s">
        <v>2090</v>
      </c>
      <c r="C35" s="1298" t="s">
        <v>1407</v>
      </c>
      <c r="D35" s="1296"/>
      <c r="E35" s="1296"/>
    </row>
    <row r="36" spans="1:8" s="1289" customFormat="1" ht="10.9" customHeight="1" x14ac:dyDescent="0.2">
      <c r="B36" s="1295"/>
      <c r="C36" s="1299" t="s">
        <v>2011</v>
      </c>
      <c r="D36" s="1296"/>
      <c r="E36" s="1296"/>
    </row>
    <row r="37" spans="1:8" ht="5.45" customHeight="1" x14ac:dyDescent="0.2">
      <c r="B37" s="1295"/>
      <c r="C37" s="1299"/>
      <c r="D37" s="1294"/>
      <c r="E37" s="1294"/>
    </row>
    <row r="38" spans="1:8" s="1289" customFormat="1" ht="12.2" customHeight="1" x14ac:dyDescent="0.2">
      <c r="B38" s="1292" t="s">
        <v>2090</v>
      </c>
      <c r="C38" s="1298" t="s">
        <v>2012</v>
      </c>
      <c r="D38" s="1296"/>
      <c r="E38" s="1296"/>
    </row>
    <row r="39" spans="1:8" ht="5.45" customHeight="1" x14ac:dyDescent="0.2">
      <c r="B39" s="1295"/>
      <c r="C39" s="1299"/>
      <c r="D39" s="1294"/>
      <c r="E39" s="1294"/>
    </row>
    <row r="40" spans="1:8" s="1289" customFormat="1" ht="13.5" customHeight="1" x14ac:dyDescent="0.2">
      <c r="B40" s="1292" t="s">
        <v>2090</v>
      </c>
      <c r="C40" s="1298" t="s">
        <v>2013</v>
      </c>
      <c r="D40" s="1296"/>
      <c r="E40" s="1296"/>
    </row>
    <row r="41" spans="1:8" ht="4.9000000000000004" customHeight="1" x14ac:dyDescent="0.2">
      <c r="A41" s="1300"/>
      <c r="B41" s="1295"/>
      <c r="C41" s="1299"/>
      <c r="D41" s="1294"/>
      <c r="E41" s="1294"/>
    </row>
    <row r="42" spans="1:8" s="1289" customFormat="1" ht="13.5" customHeight="1" x14ac:dyDescent="0.2">
      <c r="B42" s="1292"/>
      <c r="C42" s="1298" t="s">
        <v>2014</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2015</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3" t="str">
        <f>'Single Audit Cover'!A7</f>
        <v>Three Rivers EFE System</v>
      </c>
      <c r="B1" s="2440"/>
      <c r="C1" s="2440"/>
      <c r="D1" s="2440"/>
    </row>
    <row r="2" spans="1:11" s="1980" customFormat="1" ht="12.75" x14ac:dyDescent="0.2">
      <c r="A2" s="2474">
        <f>'Single Audit Cover'!E7</f>
        <v>56099711045</v>
      </c>
      <c r="B2" s="2475"/>
      <c r="C2" s="2475"/>
      <c r="D2" s="2475"/>
    </row>
    <row r="3" spans="1:11" s="1980" customFormat="1" ht="12.75" x14ac:dyDescent="0.2">
      <c r="A3" s="2473" t="s">
        <v>2016</v>
      </c>
      <c r="B3" s="2440"/>
      <c r="C3" s="2440"/>
      <c r="D3" s="2440"/>
    </row>
    <row r="4" spans="1:11" s="1980" customFormat="1" ht="4.5" customHeight="1" x14ac:dyDescent="0.2">
      <c r="A4" s="1978"/>
      <c r="B4" s="1977"/>
      <c r="C4" s="1977"/>
      <c r="D4" s="1977"/>
    </row>
    <row r="5" spans="1:11" x14ac:dyDescent="0.2">
      <c r="B5" s="1346" t="s">
        <v>2017</v>
      </c>
      <c r="C5" s="1345"/>
      <c r="D5" s="1322"/>
    </row>
    <row r="6" spans="1:11" x14ac:dyDescent="0.2">
      <c r="B6" s="1346" t="s">
        <v>1488</v>
      </c>
      <c r="C6" s="1345"/>
      <c r="D6" s="1322"/>
    </row>
    <row r="7" spans="1:11" x14ac:dyDescent="0.2">
      <c r="B7" s="1346" t="s">
        <v>2018</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2019</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8" t="str">
        <f>'Single Audit Cover'!A7</f>
        <v>Three Rivers EFE System</v>
      </c>
      <c r="B1" s="2478"/>
      <c r="C1" s="2478"/>
      <c r="D1" s="2478"/>
      <c r="E1" s="2478"/>
    </row>
    <row r="2" spans="1:5" x14ac:dyDescent="0.2">
      <c r="A2" s="2479">
        <f>'Single Audit Cover'!E7</f>
        <v>56099711045</v>
      </c>
      <c r="B2" s="2479"/>
      <c r="C2" s="2479"/>
      <c r="D2" s="2479"/>
      <c r="E2" s="2479"/>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863599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2032</v>
      </c>
      <c r="B17" s="1362" t="s">
        <v>1499</v>
      </c>
      <c r="C17" s="1362"/>
      <c r="D17" s="1361">
        <f>-SUM('Revenues 9-14'!C271:K271)</f>
        <v>0</v>
      </c>
    </row>
    <row r="19" spans="1:4" ht="13.5" thickBot="1" x14ac:dyDescent="0.25">
      <c r="A19" s="1360" t="s">
        <v>1498</v>
      </c>
      <c r="D19" s="1359">
        <f>SUM(D10:D17)</f>
        <v>863599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0"/>
      <c r="B24" s="2481"/>
      <c r="D24" s="1352"/>
    </row>
    <row r="25" spans="1:4" x14ac:dyDescent="0.2">
      <c r="A25" s="2476"/>
      <c r="B25" s="2477"/>
      <c r="D25" s="1352"/>
    </row>
    <row r="26" spans="1:4" x14ac:dyDescent="0.2">
      <c r="A26" s="2476"/>
      <c r="B26" s="2477"/>
      <c r="D26" s="1352"/>
    </row>
    <row r="27" spans="1:4" x14ac:dyDescent="0.2">
      <c r="A27" s="2476"/>
      <c r="B27" s="2477"/>
      <c r="D27" s="1352"/>
    </row>
    <row r="28" spans="1:4" x14ac:dyDescent="0.2">
      <c r="A28" s="2476"/>
      <c r="B28" s="2477"/>
      <c r="D28" s="1352"/>
    </row>
    <row r="29" spans="1:4" x14ac:dyDescent="0.2">
      <c r="A29" s="2476"/>
      <c r="B29" s="2477"/>
      <c r="D29" s="1352"/>
    </row>
    <row r="30" spans="1:4" x14ac:dyDescent="0.2">
      <c r="A30" s="2476"/>
      <c r="B30" s="2477"/>
      <c r="D30" s="1352"/>
    </row>
    <row r="32" spans="1:4" x14ac:dyDescent="0.2">
      <c r="A32" s="1358" t="s">
        <v>1496</v>
      </c>
      <c r="D32" s="1357">
        <f>SUM(D19:D30)</f>
        <v>863599</v>
      </c>
    </row>
    <row r="33" spans="1:4" x14ac:dyDescent="0.2">
      <c r="D33" s="1356"/>
    </row>
    <row r="34" spans="1:4" x14ac:dyDescent="0.2">
      <c r="A34" s="1347" t="s">
        <v>1495</v>
      </c>
    </row>
    <row r="35" spans="1:4" x14ac:dyDescent="0.2">
      <c r="A35" s="1347" t="s">
        <v>1494</v>
      </c>
      <c r="B35" s="1349" t="s">
        <v>1493</v>
      </c>
      <c r="D35" s="1355">
        <v>863599</v>
      </c>
    </row>
    <row r="37" spans="1:4" x14ac:dyDescent="0.2">
      <c r="A37" s="1354" t="s">
        <v>1492</v>
      </c>
    </row>
    <row r="39" spans="1:4" ht="13.35" customHeight="1" x14ac:dyDescent="0.2">
      <c r="A39" s="1353" t="s">
        <v>1491</v>
      </c>
    </row>
    <row r="40" spans="1:4" x14ac:dyDescent="0.2">
      <c r="A40" s="2476"/>
      <c r="B40" s="2477"/>
      <c r="D40" s="1352"/>
    </row>
    <row r="41" spans="1:4" x14ac:dyDescent="0.2">
      <c r="A41" s="2476"/>
      <c r="B41" s="2477"/>
      <c r="D41" s="1351"/>
    </row>
    <row r="42" spans="1:4" x14ac:dyDescent="0.2">
      <c r="A42" s="2476"/>
      <c r="B42" s="2477"/>
      <c r="D42" s="1351"/>
    </row>
    <row r="43" spans="1:4" x14ac:dyDescent="0.2">
      <c r="A43" s="2476"/>
      <c r="B43" s="2477"/>
      <c r="D43" s="1351"/>
    </row>
    <row r="44" spans="1:4" x14ac:dyDescent="0.2">
      <c r="A44" s="2476"/>
      <c r="B44" s="2477"/>
      <c r="D44" s="1351"/>
    </row>
    <row r="45" spans="1:4" x14ac:dyDescent="0.2">
      <c r="A45" s="2476"/>
      <c r="B45" s="2477"/>
      <c r="D45" s="1351"/>
    </row>
    <row r="47" spans="1:4" x14ac:dyDescent="0.2">
      <c r="B47" s="1350" t="s">
        <v>1490</v>
      </c>
      <c r="C47" s="1350"/>
      <c r="D47" s="1983">
        <f>SUM(D35:D45)</f>
        <v>863599</v>
      </c>
    </row>
    <row r="49" spans="2:4" x14ac:dyDescent="0.2">
      <c r="B49" s="1350" t="s">
        <v>1489</v>
      </c>
      <c r="C49" s="1350"/>
      <c r="D49" s="198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15" sqref="B15"/>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2" t="str">
        <f>'Single Audit Cover'!A7</f>
        <v>Three Rivers EFE System</v>
      </c>
      <c r="C1" s="2483"/>
      <c r="D1" s="2483"/>
      <c r="E1" s="2483"/>
      <c r="F1" s="2483"/>
      <c r="G1" s="2483"/>
      <c r="H1" s="2483"/>
      <c r="I1" s="2483"/>
      <c r="J1" s="2483"/>
      <c r="K1" s="2483"/>
    </row>
    <row r="2" spans="2:12" ht="15" x14ac:dyDescent="0.2">
      <c r="B2" s="2484">
        <f>'Single Audit Cover'!E7</f>
        <v>56099711045</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39" t="str">
        <f>'[1]Single Audit Cover'!A4</f>
        <v>Year Ending June 30, 2016</v>
      </c>
      <c r="C4" s="2439"/>
      <c r="D4" s="2439"/>
      <c r="E4" s="2439"/>
      <c r="F4" s="2439"/>
      <c r="G4" s="2439"/>
      <c r="H4" s="2439"/>
      <c r="I4" s="2439"/>
      <c r="J4" s="2439"/>
      <c r="K4" s="2439"/>
      <c r="L4" s="1422"/>
    </row>
    <row r="6" spans="2:12" x14ac:dyDescent="0.2">
      <c r="B6" s="1421"/>
      <c r="C6" s="1420"/>
      <c r="D6" s="1419" t="s">
        <v>1539</v>
      </c>
      <c r="E6" s="1416" t="s">
        <v>624</v>
      </c>
      <c r="F6" s="1418"/>
      <c r="G6" s="1417" t="s">
        <v>1538</v>
      </c>
      <c r="H6" s="1416"/>
      <c r="I6" s="1415"/>
      <c r="J6" s="1414"/>
      <c r="K6" s="1413"/>
    </row>
    <row r="7" spans="2:12" ht="15.75" x14ac:dyDescent="0.25">
      <c r="B7" s="2048" t="s">
        <v>2086</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1956</v>
      </c>
      <c r="G8" s="1408" t="s">
        <v>1860</v>
      </c>
      <c r="H8" s="1407" t="s">
        <v>1956</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2107</v>
      </c>
      <c r="C10" s="1395"/>
      <c r="D10" s="1394"/>
      <c r="E10" s="1393"/>
      <c r="F10" s="1393"/>
      <c r="G10" s="1393"/>
      <c r="H10" s="1393"/>
      <c r="I10" s="1393"/>
      <c r="J10" s="1393"/>
      <c r="K10" s="1393"/>
    </row>
    <row r="11" spans="2:12" ht="20.100000000000001" customHeight="1" x14ac:dyDescent="0.2">
      <c r="B11" s="1392" t="s">
        <v>2108</v>
      </c>
      <c r="C11" s="1391"/>
      <c r="D11" s="1390"/>
      <c r="E11" s="1389"/>
      <c r="F11" s="1389"/>
      <c r="G11" s="1389"/>
      <c r="H11" s="1389"/>
      <c r="I11" s="1389"/>
      <c r="J11" s="1389"/>
      <c r="K11" s="1389"/>
    </row>
    <row r="12" spans="2:12" ht="20.100000000000001" customHeight="1" x14ac:dyDescent="0.2">
      <c r="B12" s="1392" t="s">
        <v>2109</v>
      </c>
      <c r="C12" s="1391">
        <v>84.048000000000002</v>
      </c>
      <c r="D12" s="1390" t="s">
        <v>2110</v>
      </c>
      <c r="E12" s="1389"/>
      <c r="F12" s="1389">
        <v>863599</v>
      </c>
      <c r="G12" s="1389"/>
      <c r="H12" s="1389">
        <v>883655</v>
      </c>
      <c r="I12" s="1389"/>
      <c r="J12" s="1389">
        <v>883655</v>
      </c>
      <c r="K12" s="1389">
        <v>883655</v>
      </c>
    </row>
    <row r="13" spans="2:12" ht="20.100000000000001" customHeight="1" x14ac:dyDescent="0.2">
      <c r="B13" s="2065" t="s">
        <v>2115</v>
      </c>
      <c r="C13" s="1391"/>
      <c r="D13" s="2063"/>
      <c r="E13" s="2064"/>
      <c r="F13" s="2064">
        <f>SUM(F10:F12)</f>
        <v>863599</v>
      </c>
      <c r="G13" s="2064"/>
      <c r="H13" s="2064">
        <f>SUM(H10:H12)</f>
        <v>883655</v>
      </c>
      <c r="I13" s="2064"/>
      <c r="J13" s="2064">
        <f>SUM(J10:J12)</f>
        <v>883655</v>
      </c>
      <c r="K13" s="2064">
        <f>SUM(K10:K12)</f>
        <v>883655</v>
      </c>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2076</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2087</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2077</v>
      </c>
      <c r="C36" s="1376"/>
      <c r="D36" s="1375"/>
      <c r="E36" s="1373"/>
      <c r="F36" s="1373"/>
      <c r="G36" s="1373"/>
      <c r="H36" s="1373"/>
      <c r="I36" s="1374"/>
      <c r="J36" s="1374"/>
      <c r="K36" s="1373"/>
    </row>
    <row r="37" spans="2:11" ht="13.5" x14ac:dyDescent="0.2">
      <c r="B37" s="1984" t="s">
        <v>2020</v>
      </c>
      <c r="C37" s="1376"/>
      <c r="D37" s="1375"/>
      <c r="E37" s="1373"/>
      <c r="F37" s="1373"/>
      <c r="G37" s="1373"/>
      <c r="H37" s="1373"/>
      <c r="I37" s="1374"/>
      <c r="J37" s="1374"/>
      <c r="K37" s="1373"/>
    </row>
    <row r="38" spans="2:11" ht="11.1" customHeight="1" x14ac:dyDescent="0.2">
      <c r="B38" s="1373" t="s">
        <v>2021</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110" zoomScaleNormal="110" workbookViewId="0">
      <selection activeCell="D24" sqref="D24:F24"/>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7" t="str">
        <f>'Single Audit Cover'!A7</f>
        <v>Three Rivers EFE System</v>
      </c>
      <c r="B1" s="2488"/>
      <c r="C1" s="2488"/>
      <c r="D1" s="2488"/>
      <c r="E1" s="1435"/>
    </row>
    <row r="2" spans="1:7" ht="13.5" customHeight="1" x14ac:dyDescent="0.2">
      <c r="A2" s="2489">
        <f>'Single Audit Cover'!E7</f>
        <v>56099711045</v>
      </c>
      <c r="B2" s="2490"/>
      <c r="C2" s="2490"/>
      <c r="D2" s="2490"/>
      <c r="E2" s="1424"/>
    </row>
    <row r="3" spans="1:7" ht="15.75" customHeight="1" x14ac:dyDescent="0.25">
      <c r="A3" s="2491" t="s">
        <v>1545</v>
      </c>
      <c r="B3" s="2492"/>
      <c r="C3" s="2492"/>
      <c r="D3" s="2492"/>
      <c r="E3" s="1434"/>
    </row>
    <row r="4" spans="1:7" ht="13.5" customHeight="1" x14ac:dyDescent="0.25">
      <c r="A4" s="2493" t="str">
        <f>'[1]Single Audit Cover'!A4</f>
        <v>Year Ending June 30, 2016</v>
      </c>
      <c r="B4" s="2494"/>
      <c r="C4" s="2494"/>
      <c r="D4" s="2494"/>
      <c r="E4" s="1434"/>
    </row>
    <row r="5" spans="1:7" ht="8.25" customHeight="1" x14ac:dyDescent="0.2">
      <c r="C5" s="1368"/>
      <c r="D5" s="1368"/>
    </row>
    <row r="6" spans="1:7" ht="13.5" customHeight="1" x14ac:dyDescent="0.2">
      <c r="A6" s="1358" t="s">
        <v>1915</v>
      </c>
      <c r="C6" s="1368"/>
      <c r="D6" s="1368"/>
    </row>
    <row r="7" spans="1:7" ht="60.95" customHeight="1" x14ac:dyDescent="0.2">
      <c r="A7" s="2495" t="s">
        <v>2116</v>
      </c>
      <c r="B7" s="2496"/>
      <c r="C7" s="2496"/>
      <c r="D7" s="2496"/>
      <c r="E7" s="1433"/>
    </row>
    <row r="8" spans="1:7" ht="12" customHeight="1" x14ac:dyDescent="0.2">
      <c r="A8" s="1358"/>
      <c r="B8" s="2046"/>
      <c r="C8" s="2046"/>
      <c r="D8" s="2046"/>
      <c r="E8" s="1433"/>
    </row>
    <row r="9" spans="1:7" ht="21.75" customHeight="1" x14ac:dyDescent="0.2">
      <c r="A9" s="2053" t="s">
        <v>2070</v>
      </c>
      <c r="B9" s="2057"/>
      <c r="C9" s="2057"/>
      <c r="D9" s="2057"/>
      <c r="E9" s="2058"/>
      <c r="F9" s="2056"/>
      <c r="G9" s="2056"/>
    </row>
    <row r="10" spans="1:7" ht="15" customHeight="1" x14ac:dyDescent="0.2">
      <c r="A10" s="2059" t="s">
        <v>2071</v>
      </c>
      <c r="B10" s="2060"/>
      <c r="C10" s="2061"/>
      <c r="D10" s="2062" t="s">
        <v>2072</v>
      </c>
      <c r="E10" s="2061" t="s">
        <v>2090</v>
      </c>
      <c r="F10" s="2062" t="s">
        <v>106</v>
      </c>
      <c r="G10" s="2056"/>
    </row>
    <row r="11" spans="1:7" ht="22.5" customHeight="1" x14ac:dyDescent="0.2">
      <c r="A11" s="1358" t="s">
        <v>2073</v>
      </c>
      <c r="C11" s="1354"/>
      <c r="D11" s="1354"/>
    </row>
    <row r="12" spans="1:7" x14ac:dyDescent="0.2">
      <c r="A12" s="2495" t="s">
        <v>2117</v>
      </c>
      <c r="B12" s="2496"/>
      <c r="C12" s="2496"/>
      <c r="D12" s="2496"/>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t="s">
        <v>2119</v>
      </c>
      <c r="C16" s="2047">
        <v>84.048000000000002</v>
      </c>
      <c r="D16" s="2497">
        <v>72585</v>
      </c>
      <c r="E16" s="2497"/>
      <c r="F16" s="2497"/>
    </row>
    <row r="17" spans="1:6" ht="20.65" customHeight="1" x14ac:dyDescent="0.2">
      <c r="A17" s="1799"/>
      <c r="B17" s="1429" t="s">
        <v>2120</v>
      </c>
      <c r="C17" s="2047">
        <v>84.048000000000002</v>
      </c>
      <c r="D17" s="2497">
        <v>206765</v>
      </c>
      <c r="E17" s="2497"/>
      <c r="F17" s="2497"/>
    </row>
    <row r="18" spans="1:6" ht="20.65" customHeight="1" x14ac:dyDescent="0.2">
      <c r="A18" s="1799"/>
      <c r="B18" s="1429" t="s">
        <v>2121</v>
      </c>
      <c r="C18" s="2047">
        <v>84.048000000000002</v>
      </c>
      <c r="D18" s="2497">
        <v>89336</v>
      </c>
      <c r="E18" s="2497"/>
      <c r="F18" s="2497"/>
    </row>
    <row r="19" spans="1:6" ht="20.65" customHeight="1" x14ac:dyDescent="0.2">
      <c r="A19" s="1799"/>
      <c r="B19" s="1429" t="s">
        <v>2122</v>
      </c>
      <c r="C19" s="2047">
        <v>84.048000000000002</v>
      </c>
      <c r="D19" s="2497">
        <v>72655</v>
      </c>
      <c r="E19" s="2497"/>
      <c r="F19" s="2497"/>
    </row>
    <row r="20" spans="1:6" ht="20.65" customHeight="1" x14ac:dyDescent="0.2">
      <c r="A20" s="1799"/>
      <c r="B20" s="1429" t="s">
        <v>2123</v>
      </c>
      <c r="C20" s="2047">
        <v>84.048000000000002</v>
      </c>
      <c r="D20" s="2497">
        <v>90090</v>
      </c>
      <c r="E20" s="2497"/>
      <c r="F20" s="2497"/>
    </row>
    <row r="21" spans="1:6" ht="20.65" customHeight="1" x14ac:dyDescent="0.2">
      <c r="A21" s="1799"/>
      <c r="B21" s="1429" t="s">
        <v>2124</v>
      </c>
      <c r="C21" s="2047">
        <v>84.048000000000002</v>
      </c>
      <c r="D21" s="2497">
        <v>100000</v>
      </c>
      <c r="E21" s="2497"/>
      <c r="F21" s="2497"/>
    </row>
    <row r="22" spans="1:6" ht="20.65" customHeight="1" x14ac:dyDescent="0.2">
      <c r="A22" s="1799"/>
      <c r="B22" s="1429" t="s">
        <v>2125</v>
      </c>
      <c r="C22" s="2047">
        <v>84.048000000000002</v>
      </c>
      <c r="D22" s="2497">
        <v>116830</v>
      </c>
      <c r="E22" s="2497"/>
      <c r="F22" s="2497"/>
    </row>
    <row r="23" spans="1:6" ht="20.65" customHeight="1" x14ac:dyDescent="0.2">
      <c r="A23" s="1799"/>
      <c r="B23" s="2066" t="s">
        <v>163</v>
      </c>
      <c r="C23" s="2047"/>
      <c r="D23" s="2498">
        <f>SUM(D16:F22)</f>
        <v>748261</v>
      </c>
      <c r="E23" s="2498"/>
      <c r="F23" s="2498"/>
    </row>
    <row r="24" spans="1:6" ht="20.65" customHeight="1" x14ac:dyDescent="0.2">
      <c r="A24" s="1799"/>
      <c r="B24" s="1429"/>
      <c r="C24" s="2047"/>
      <c r="D24" s="2497"/>
      <c r="E24" s="2497"/>
      <c r="F24" s="2497"/>
    </row>
    <row r="25" spans="1:6" ht="20.65" customHeight="1" x14ac:dyDescent="0.2">
      <c r="A25" s="1799"/>
      <c r="B25" s="1429"/>
      <c r="C25" s="2047"/>
      <c r="D25" s="2497"/>
      <c r="E25" s="2497"/>
      <c r="F25" s="2497"/>
    </row>
    <row r="26" spans="1:6" ht="20.65" customHeight="1" x14ac:dyDescent="0.2">
      <c r="A26" s="1799"/>
      <c r="B26" s="1429"/>
      <c r="C26" s="2047"/>
      <c r="D26" s="2497"/>
      <c r="E26" s="2497"/>
      <c r="F26" s="2497"/>
    </row>
    <row r="27" spans="1:6" ht="20.65" customHeight="1" x14ac:dyDescent="0.2">
      <c r="A27" s="1799"/>
      <c r="B27" s="1429"/>
      <c r="C27" s="2047"/>
      <c r="D27" s="2497"/>
      <c r="E27" s="2497"/>
      <c r="F27" s="2497"/>
    </row>
    <row r="28" spans="1:6" ht="20.65" customHeight="1" x14ac:dyDescent="0.2">
      <c r="A28" s="1799"/>
      <c r="B28" s="1429"/>
      <c r="C28" s="2047"/>
      <c r="D28" s="2497"/>
      <c r="E28" s="2497"/>
      <c r="F28" s="2497"/>
    </row>
    <row r="29" spans="1:6" ht="10.5" customHeight="1" x14ac:dyDescent="0.2">
      <c r="A29" s="1534"/>
      <c r="B29" s="1731"/>
      <c r="C29" s="1732"/>
      <c r="D29" s="1733"/>
      <c r="E29" s="1428"/>
    </row>
    <row r="30" spans="1:6" ht="12" customHeight="1" x14ac:dyDescent="0.2">
      <c r="A30" s="1800" t="s">
        <v>2074</v>
      </c>
      <c r="B30" s="1731"/>
      <c r="C30" s="1732"/>
      <c r="D30" s="1733"/>
      <c r="E30" s="1428"/>
    </row>
    <row r="31" spans="1:6" ht="21.75" customHeight="1" x14ac:dyDescent="0.2">
      <c r="A31" s="2499" t="s">
        <v>2118</v>
      </c>
      <c r="B31" s="2499"/>
      <c r="C31" s="2499"/>
      <c r="D31" s="2499"/>
      <c r="E31" s="1428"/>
    </row>
    <row r="32" spans="1:6" ht="13.5" customHeight="1" x14ac:dyDescent="0.2">
      <c r="A32" s="1534" t="s">
        <v>1816</v>
      </c>
      <c r="B32" s="1731"/>
      <c r="C32" s="1734">
        <v>0</v>
      </c>
      <c r="D32" s="1733"/>
      <c r="E32" s="1428"/>
    </row>
    <row r="33" spans="1:5" ht="13.5" customHeight="1" x14ac:dyDescent="0.2">
      <c r="A33" s="1534" t="s">
        <v>1817</v>
      </c>
      <c r="B33" s="1731"/>
      <c r="C33" s="1735">
        <v>0</v>
      </c>
      <c r="D33" s="1733"/>
      <c r="E33" s="1428"/>
    </row>
    <row r="34" spans="1:5" ht="13.5" customHeight="1" x14ac:dyDescent="0.2">
      <c r="A34" s="1800" t="s">
        <v>2075</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v>0</v>
      </c>
      <c r="D37" s="1733"/>
      <c r="E37" s="1428"/>
    </row>
    <row r="38" spans="1:5" ht="14.25" customHeight="1" x14ac:dyDescent="0.2">
      <c r="A38" s="1534"/>
      <c r="B38" s="1731" t="s">
        <v>1820</v>
      </c>
      <c r="C38" s="1737">
        <v>0</v>
      </c>
      <c r="D38" s="1733"/>
      <c r="E38" s="1428"/>
    </row>
    <row r="39" spans="1:5" ht="14.25" customHeight="1" x14ac:dyDescent="0.2">
      <c r="A39" s="1534"/>
      <c r="B39" s="1731" t="s">
        <v>1821</v>
      </c>
      <c r="C39" s="1737">
        <v>0</v>
      </c>
      <c r="D39" s="1733"/>
      <c r="E39" s="1428"/>
    </row>
    <row r="40" spans="1:5" ht="14.25" customHeight="1" x14ac:dyDescent="0.2">
      <c r="A40" s="1534" t="s">
        <v>1822</v>
      </c>
      <c r="B40" s="1731"/>
      <c r="C40" s="1737">
        <v>0</v>
      </c>
      <c r="D40" s="1733"/>
      <c r="E40" s="1428"/>
    </row>
    <row r="41" spans="1:5" ht="14.25" customHeight="1" x14ac:dyDescent="0.2">
      <c r="A41" s="1534" t="s">
        <v>1823</v>
      </c>
      <c r="B41" s="1731"/>
      <c r="C41" s="1738" t="s">
        <v>106</v>
      </c>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500" t="s">
        <v>2022</v>
      </c>
      <c r="C45" s="2500"/>
      <c r="D45" s="2500"/>
      <c r="E45" s="1424"/>
    </row>
    <row r="46" spans="1:5" s="1373" customFormat="1" ht="33.75" customHeight="1" x14ac:dyDescent="0.2">
      <c r="A46" s="1423">
        <v>6</v>
      </c>
      <c r="B46" s="2486" t="s">
        <v>2078</v>
      </c>
      <c r="C46" s="2486"/>
      <c r="D46" s="2486"/>
    </row>
    <row r="47" spans="1:5" ht="45.75" customHeight="1" x14ac:dyDescent="0.2">
      <c r="A47" s="1423">
        <v>7</v>
      </c>
      <c r="B47" s="2486" t="s">
        <v>2079</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E44" sqref="E44:G4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Three Rivers EFE System</v>
      </c>
      <c r="C1" s="2503"/>
      <c r="D1" s="2503"/>
      <c r="E1" s="2503"/>
      <c r="F1" s="2503"/>
      <c r="G1" s="2503"/>
      <c r="H1" s="2503"/>
      <c r="I1" s="2503"/>
      <c r="J1" s="1474"/>
    </row>
    <row r="2" spans="2:10" s="1368" customFormat="1" ht="12.75" customHeight="1" x14ac:dyDescent="0.2">
      <c r="B2" s="2504">
        <f>'Single Audit Cover'!E7</f>
        <v>56099711045</v>
      </c>
      <c r="C2" s="2505"/>
      <c r="D2" s="2505"/>
      <c r="E2" s="2505"/>
      <c r="F2" s="2505"/>
      <c r="G2" s="2505"/>
      <c r="H2" s="2505"/>
      <c r="I2" s="2505"/>
      <c r="J2" s="1474"/>
    </row>
    <row r="3" spans="2:10" s="1368" customFormat="1" ht="12.75" customHeight="1" x14ac:dyDescent="0.2">
      <c r="B3" s="2506" t="s">
        <v>1567</v>
      </c>
      <c r="C3" s="2494"/>
      <c r="D3" s="2494"/>
      <c r="E3" s="2494"/>
      <c r="F3" s="2494"/>
      <c r="G3" s="2494"/>
      <c r="H3" s="2494"/>
      <c r="I3" s="2494"/>
      <c r="J3" s="1473"/>
    </row>
    <row r="4" spans="2:10" s="1368" customFormat="1" ht="12.75" customHeight="1" x14ac:dyDescent="0.2">
      <c r="B4" s="2506" t="str">
        <f>'[1]Single Audit Cover'!A4</f>
        <v>Year Ending June 30, 2016</v>
      </c>
      <c r="C4" s="2494"/>
      <c r="D4" s="2494"/>
      <c r="E4" s="2494"/>
      <c r="F4" s="2494"/>
      <c r="G4" s="2494"/>
      <c r="H4" s="2494"/>
      <c r="I4" s="2494"/>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4"/>
      <c r="D7" s="2494"/>
      <c r="E7" s="2494"/>
      <c r="F7" s="2494"/>
      <c r="G7" s="2494"/>
      <c r="H7" s="2494"/>
      <c r="I7" s="2494"/>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t="s">
        <v>1385</v>
      </c>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t="s">
        <v>2090</v>
      </c>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t="s">
        <v>2090</v>
      </c>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2080</v>
      </c>
      <c r="C20" s="1456"/>
      <c r="D20" s="1455"/>
      <c r="E20" s="1444"/>
      <c r="F20" s="1373" t="s">
        <v>1053</v>
      </c>
      <c r="G20" s="1444" t="s">
        <v>2090</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t="s">
        <v>2090</v>
      </c>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t="s">
        <v>2090</v>
      </c>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1" t="s">
        <v>2111</v>
      </c>
      <c r="E29" s="2511"/>
      <c r="F29" s="2511"/>
      <c r="G29" s="2511"/>
      <c r="H29" s="2511"/>
      <c r="I29" s="2511"/>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2081</v>
      </c>
      <c r="C33" s="1388"/>
      <c r="E33" s="1444"/>
      <c r="F33" s="1373" t="s">
        <v>1053</v>
      </c>
      <c r="G33" s="1444" t="s">
        <v>2090</v>
      </c>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v>84.048000000000002</v>
      </c>
      <c r="C37" s="2507" t="s">
        <v>2112</v>
      </c>
      <c r="D37" s="2508"/>
      <c r="E37" s="2508"/>
      <c r="F37" s="2508"/>
      <c r="G37" s="2508"/>
      <c r="H37" s="2508"/>
      <c r="I37" s="2509"/>
    </row>
    <row r="38" spans="1:9" ht="20.45" customHeight="1" x14ac:dyDescent="0.2">
      <c r="B38" s="1445"/>
      <c r="C38" s="2507"/>
      <c r="D38" s="2508"/>
      <c r="E38" s="2508"/>
      <c r="F38" s="2508"/>
      <c r="G38" s="2508"/>
      <c r="H38" s="2508"/>
      <c r="I38" s="2509"/>
    </row>
    <row r="39" spans="1:9" ht="20.65" customHeight="1" x14ac:dyDescent="0.2">
      <c r="B39" s="1445"/>
      <c r="C39" s="2507"/>
      <c r="D39" s="2508"/>
      <c r="E39" s="2508"/>
      <c r="F39" s="2508"/>
      <c r="G39" s="2508"/>
      <c r="H39" s="2508"/>
      <c r="I39" s="2509"/>
    </row>
    <row r="40" spans="1:9" ht="20.65" customHeight="1" x14ac:dyDescent="0.2">
      <c r="B40" s="1445"/>
      <c r="C40" s="2507"/>
      <c r="D40" s="2508"/>
      <c r="E40" s="2508"/>
      <c r="F40" s="2508"/>
      <c r="G40" s="2508"/>
      <c r="H40" s="2508"/>
      <c r="I40" s="2509"/>
    </row>
    <row r="41" spans="1:9" ht="20.65" customHeight="1" x14ac:dyDescent="0.2">
      <c r="B41" s="1445"/>
      <c r="C41" s="2507"/>
      <c r="D41" s="2508"/>
      <c r="E41" s="2508"/>
      <c r="F41" s="2508"/>
      <c r="G41" s="2508"/>
      <c r="H41" s="2508"/>
      <c r="I41" s="2509"/>
    </row>
    <row r="42" spans="1:9" ht="20.65" customHeight="1" x14ac:dyDescent="0.2">
      <c r="B42" s="1445"/>
      <c r="C42" s="2507"/>
      <c r="D42" s="2508"/>
      <c r="E42" s="2508"/>
      <c r="F42" s="2508"/>
      <c r="G42" s="2508"/>
      <c r="H42" s="2508"/>
      <c r="I42" s="2509"/>
    </row>
    <row r="43" spans="1:9" ht="6.2" customHeight="1" x14ac:dyDescent="0.2"/>
    <row r="44" spans="1:9" x14ac:dyDescent="0.2">
      <c r="B44" s="1376" t="s">
        <v>1552</v>
      </c>
      <c r="C44" s="1388"/>
      <c r="D44" s="1388"/>
      <c r="E44" s="2510">
        <v>750000</v>
      </c>
      <c r="F44" s="2510"/>
      <c r="G44" s="2510"/>
      <c r="H44" s="1427"/>
    </row>
    <row r="46" spans="1:9" ht="13.5" customHeight="1" x14ac:dyDescent="0.2">
      <c r="B46" s="1376" t="s">
        <v>1551</v>
      </c>
      <c r="C46" s="1388"/>
      <c r="E46" s="1444" t="s">
        <v>2090</v>
      </c>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Three Rivers EFE System</v>
      </c>
      <c r="C1" s="2502"/>
      <c r="D1" s="2502"/>
      <c r="E1" s="2502"/>
      <c r="F1" s="2502"/>
      <c r="G1" s="2502"/>
      <c r="H1" s="2502"/>
      <c r="I1" s="2502"/>
      <c r="J1" s="2502"/>
      <c r="K1" s="2502"/>
      <c r="L1" s="1522"/>
      <c r="M1" s="1522"/>
    </row>
    <row r="2" spans="1:13" ht="12" customHeight="1" x14ac:dyDescent="0.2">
      <c r="B2" s="2504">
        <f>'Single Audit Cover'!E7</f>
        <v>56099711045</v>
      </c>
      <c r="C2" s="2504"/>
      <c r="D2" s="2504"/>
      <c r="E2" s="2504"/>
      <c r="F2" s="2504"/>
      <c r="G2" s="2504"/>
      <c r="H2" s="2504"/>
      <c r="I2" s="2504"/>
      <c r="J2" s="2504"/>
      <c r="K2" s="2504"/>
      <c r="L2" s="1521"/>
      <c r="M2" s="1520"/>
    </row>
    <row r="3" spans="1:13" ht="10.35" customHeight="1" x14ac:dyDescent="0.2">
      <c r="B3" s="2493" t="s">
        <v>1567</v>
      </c>
      <c r="C3" s="2493"/>
      <c r="D3" s="2493"/>
      <c r="E3" s="2493"/>
      <c r="F3" s="2493"/>
      <c r="G3" s="2493"/>
      <c r="H3" s="2493"/>
      <c r="I3" s="2493"/>
      <c r="J3" s="2493"/>
      <c r="K3" s="2493"/>
      <c r="L3" s="1519"/>
      <c r="M3" s="1519"/>
    </row>
    <row r="4" spans="1:13" ht="11.1" customHeight="1" x14ac:dyDescent="0.2">
      <c r="B4" s="2514" t="str">
        <f>'[1]Single Audit Cover'!A4</f>
        <v>Year Ending June 30, 2016</v>
      </c>
      <c r="C4" s="2514"/>
      <c r="D4" s="2514"/>
      <c r="E4" s="2514"/>
      <c r="F4" s="2514"/>
      <c r="G4" s="2514"/>
      <c r="H4" s="2514"/>
      <c r="I4" s="2514"/>
      <c r="J4" s="2514"/>
      <c r="K4" s="2514"/>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4" t="s">
        <v>1587</v>
      </c>
      <c r="C7" s="2514"/>
      <c r="D7" s="2515"/>
      <c r="E7" s="2515"/>
      <c r="F7" s="2515"/>
      <c r="G7" s="2515"/>
      <c r="H7" s="2515"/>
      <c r="I7" s="2515"/>
      <c r="J7" s="2515"/>
      <c r="K7" s="2515"/>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1957</v>
      </c>
      <c r="D10" s="1741" t="s">
        <v>2113</v>
      </c>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3"/>
      <c r="C14" s="2513"/>
      <c r="D14" s="2513"/>
      <c r="E14" s="2513"/>
      <c r="F14" s="2513"/>
      <c r="G14" s="2513"/>
      <c r="H14" s="2513"/>
      <c r="I14" s="2513"/>
      <c r="J14" s="2513"/>
      <c r="K14" s="2513"/>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3"/>
      <c r="C17" s="2513"/>
      <c r="D17" s="2513"/>
      <c r="E17" s="2513"/>
      <c r="F17" s="2513"/>
      <c r="G17" s="2513"/>
      <c r="H17" s="2513"/>
      <c r="I17" s="2513"/>
      <c r="J17" s="2513"/>
      <c r="K17" s="2513"/>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6"/>
      <c r="C20" s="2516"/>
      <c r="D20" s="2513"/>
      <c r="E20" s="2513"/>
      <c r="F20" s="2513"/>
      <c r="G20" s="2513"/>
      <c r="H20" s="2513"/>
      <c r="I20" s="2513"/>
      <c r="J20" s="2513"/>
      <c r="K20" s="2513"/>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3"/>
      <c r="C23" s="2513"/>
      <c r="D23" s="2513"/>
      <c r="E23" s="2513"/>
      <c r="F23" s="2513"/>
      <c r="G23" s="2513"/>
      <c r="H23" s="2513"/>
      <c r="I23" s="2513"/>
      <c r="J23" s="2513"/>
      <c r="K23" s="2513"/>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3"/>
      <c r="C26" s="2513"/>
      <c r="D26" s="2513"/>
      <c r="E26" s="2513"/>
      <c r="F26" s="2513"/>
      <c r="G26" s="2513"/>
      <c r="H26" s="2513"/>
      <c r="I26" s="2513"/>
      <c r="J26" s="2513"/>
      <c r="K26" s="2513"/>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7"/>
      <c r="C29" s="2517"/>
      <c r="D29" s="2513"/>
      <c r="E29" s="2513"/>
      <c r="F29" s="2513"/>
      <c r="G29" s="2513"/>
      <c r="H29" s="2513"/>
      <c r="I29" s="2513"/>
      <c r="J29" s="2513"/>
      <c r="K29" s="2513"/>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2"/>
      <c r="C32" s="2512"/>
      <c r="D32" s="2513"/>
      <c r="E32" s="2513"/>
      <c r="F32" s="2513"/>
      <c r="G32" s="2513"/>
      <c r="H32" s="2513"/>
      <c r="I32" s="2513"/>
      <c r="J32" s="2513"/>
      <c r="K32" s="2513"/>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2023</v>
      </c>
      <c r="C40" s="1373"/>
      <c r="L40" s="1476"/>
    </row>
    <row r="41" spans="2:13" ht="9.6" customHeight="1" x14ac:dyDescent="0.2">
      <c r="B41" s="1373" t="s">
        <v>2024</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2082</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Three Rivers EFE System</v>
      </c>
      <c r="C1" s="2518"/>
      <c r="D1" s="2518"/>
      <c r="E1" s="2518"/>
      <c r="F1" s="2518"/>
      <c r="G1" s="2518"/>
      <c r="H1" s="2518"/>
      <c r="I1" s="2518"/>
      <c r="J1" s="2518"/>
      <c r="K1" s="2518"/>
      <c r="L1" s="1543"/>
    </row>
    <row r="2" spans="1:12" ht="12.75" customHeight="1" x14ac:dyDescent="0.2">
      <c r="B2" s="2519">
        <f>'Single Audit Cover'!E7</f>
        <v>56099711045</v>
      </c>
      <c r="C2" s="2519"/>
      <c r="D2" s="2519"/>
      <c r="E2" s="2519"/>
      <c r="F2" s="2519"/>
      <c r="G2" s="2519"/>
      <c r="H2" s="2519"/>
      <c r="I2" s="2519"/>
      <c r="J2" s="2519"/>
      <c r="K2" s="2519"/>
      <c r="L2" s="1542"/>
    </row>
    <row r="3" spans="1:12" ht="12.75" customHeight="1" x14ac:dyDescent="0.2">
      <c r="B3" s="2493" t="s">
        <v>1567</v>
      </c>
      <c r="C3" s="2493"/>
      <c r="D3" s="2493"/>
      <c r="E3" s="2493"/>
      <c r="F3" s="2493"/>
      <c r="G3" s="2493"/>
      <c r="H3" s="2493"/>
      <c r="I3" s="2493"/>
      <c r="J3" s="2493"/>
      <c r="K3" s="2493"/>
      <c r="L3" s="1519"/>
    </row>
    <row r="4" spans="1:12" ht="12.75" customHeight="1" x14ac:dyDescent="0.2">
      <c r="B4" s="2493" t="str">
        <f>'[1]Single Audit Cover'!A4</f>
        <v>Year Ending June 30, 2016</v>
      </c>
      <c r="C4" s="2493"/>
      <c r="D4" s="2493"/>
      <c r="E4" s="2493"/>
      <c r="F4" s="2493"/>
      <c r="G4" s="2493"/>
      <c r="H4" s="2493"/>
      <c r="I4" s="2493"/>
      <c r="J4" s="2493"/>
      <c r="K4" s="2493"/>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1957</v>
      </c>
      <c r="D8" s="1745" t="s">
        <v>2113</v>
      </c>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1"/>
      <c r="G12" s="2511"/>
      <c r="H12" s="2511"/>
      <c r="I12" s="2511"/>
      <c r="J12" s="2511"/>
      <c r="K12" s="2511"/>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1"/>
      <c r="E14" s="2521"/>
      <c r="F14" s="2521"/>
      <c r="H14" s="1431" t="s">
        <v>1602</v>
      </c>
      <c r="I14" s="2522"/>
      <c r="J14" s="2522"/>
      <c r="K14" s="2522"/>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2"/>
      <c r="E16" s="2522"/>
      <c r="F16" s="2522"/>
      <c r="G16" s="2522"/>
      <c r="H16" s="2522"/>
      <c r="I16" s="2522"/>
      <c r="J16" s="2522"/>
      <c r="K16" s="2522"/>
      <c r="L16" s="1427"/>
    </row>
    <row r="17" spans="2:12" ht="13.5" customHeight="1" x14ac:dyDescent="0.2">
      <c r="B17" s="1432" t="s">
        <v>1600</v>
      </c>
      <c r="C17" s="1432"/>
      <c r="D17" s="2523"/>
      <c r="E17" s="2523"/>
      <c r="F17" s="2523"/>
      <c r="G17" s="2523"/>
      <c r="H17" s="2523"/>
      <c r="I17" s="2523"/>
      <c r="J17" s="2523"/>
      <c r="K17" s="2523"/>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3"/>
      <c r="C20" s="2513"/>
      <c r="D20" s="2513"/>
      <c r="E20" s="2513"/>
      <c r="F20" s="2513"/>
      <c r="G20" s="2513"/>
      <c r="H20" s="2513"/>
      <c r="I20" s="2513"/>
      <c r="J20" s="2513"/>
      <c r="K20" s="251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3"/>
      <c r="C23" s="2513"/>
      <c r="D23" s="2513"/>
      <c r="E23" s="2513"/>
      <c r="F23" s="2513"/>
      <c r="G23" s="2513"/>
      <c r="H23" s="2513"/>
      <c r="I23" s="2513"/>
      <c r="J23" s="2513"/>
      <c r="K23" s="251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3"/>
      <c r="C26" s="2513"/>
      <c r="D26" s="2513"/>
      <c r="E26" s="2513"/>
      <c r="F26" s="2513"/>
      <c r="G26" s="2513"/>
      <c r="H26" s="2513"/>
      <c r="I26" s="2513"/>
      <c r="J26" s="2513"/>
      <c r="K26" s="251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3"/>
      <c r="C29" s="2513"/>
      <c r="D29" s="2513"/>
      <c r="E29" s="2513"/>
      <c r="F29" s="2513"/>
      <c r="G29" s="2513"/>
      <c r="H29" s="2513"/>
      <c r="I29" s="2513"/>
      <c r="J29" s="2513"/>
      <c r="K29" s="251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3"/>
      <c r="C32" s="2513"/>
      <c r="D32" s="2513"/>
      <c r="E32" s="2513"/>
      <c r="F32" s="2513"/>
      <c r="G32" s="2513"/>
      <c r="H32" s="2513"/>
      <c r="I32" s="2513"/>
      <c r="J32" s="2513"/>
      <c r="K32" s="251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3"/>
      <c r="C35" s="2513"/>
      <c r="D35" s="2513"/>
      <c r="E35" s="2513"/>
      <c r="F35" s="2513"/>
      <c r="G35" s="2513"/>
      <c r="H35" s="2513"/>
      <c r="I35" s="2513"/>
      <c r="J35" s="2513"/>
      <c r="K35" s="251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3"/>
      <c r="C38" s="2513"/>
      <c r="D38" s="2513"/>
      <c r="E38" s="2513"/>
      <c r="F38" s="2513"/>
      <c r="G38" s="2513"/>
      <c r="H38" s="2513"/>
      <c r="I38" s="2513"/>
      <c r="J38" s="2513"/>
      <c r="K38" s="251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3"/>
      <c r="C41" s="2513"/>
      <c r="D41" s="2513"/>
      <c r="E41" s="2513"/>
      <c r="F41" s="2513"/>
      <c r="G41" s="2513"/>
      <c r="H41" s="2513"/>
      <c r="I41" s="2513"/>
      <c r="J41" s="2513"/>
      <c r="K41" s="2513"/>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2083</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Three Rivers EFE System</v>
      </c>
      <c r="C1" s="2502"/>
      <c r="D1" s="2502"/>
      <c r="E1" s="1555"/>
    </row>
    <row r="2" spans="2:5" s="1388" customFormat="1" ht="12.75" customHeight="1" x14ac:dyDescent="0.2">
      <c r="B2" s="2504">
        <f>'Single Audit Cover'!E7</f>
        <v>56099711045</v>
      </c>
      <c r="C2" s="2504"/>
      <c r="D2" s="2504"/>
      <c r="E2" s="1554"/>
    </row>
    <row r="3" spans="2:5" s="1347" customFormat="1" ht="12.75" customHeight="1" x14ac:dyDescent="0.2">
      <c r="B3" s="2493" t="s">
        <v>1618</v>
      </c>
      <c r="C3" s="2493"/>
      <c r="D3" s="2493"/>
      <c r="E3" s="1979"/>
    </row>
    <row r="4" spans="2:5" s="1388" customFormat="1" ht="12.75" customHeight="1" x14ac:dyDescent="0.2">
      <c r="B4" s="2524" t="str">
        <f>'[1]Single Audit Cover'!A4</f>
        <v>Year Ending June 30, 2016</v>
      </c>
      <c r="C4" s="2524"/>
      <c r="D4" s="2524"/>
      <c r="E4" s="1553"/>
    </row>
    <row r="5" spans="2:5" s="1388" customFormat="1" ht="40.15" customHeight="1" x14ac:dyDescent="0.2">
      <c r="B5" s="1747" t="s">
        <v>2025</v>
      </c>
      <c r="C5" s="1534"/>
      <c r="D5" s="1534"/>
      <c r="E5" s="1534"/>
    </row>
    <row r="6" spans="2:5" s="1388" customFormat="1" ht="13.5" customHeight="1" x14ac:dyDescent="0.2">
      <c r="B6" s="1552" t="s">
        <v>1617</v>
      </c>
      <c r="C6" s="1552" t="s">
        <v>1616</v>
      </c>
      <c r="D6" s="1552" t="s">
        <v>1615</v>
      </c>
    </row>
    <row r="7" spans="2:5" ht="13.5" customHeight="1" x14ac:dyDescent="0.2">
      <c r="B7" s="1748" t="s">
        <v>2113</v>
      </c>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2084</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Three Rivers EFE System</v>
      </c>
      <c r="C1" s="2502"/>
      <c r="D1" s="2502"/>
      <c r="E1" s="2502"/>
      <c r="F1" s="1543"/>
      <c r="G1" s="1543"/>
      <c r="H1" s="1543"/>
      <c r="I1" s="1543"/>
      <c r="J1" s="1543"/>
      <c r="K1" s="1543"/>
      <c r="L1" s="1543"/>
    </row>
    <row r="2" spans="2:12" ht="13.5" customHeight="1" x14ac:dyDescent="0.2">
      <c r="B2" s="2504">
        <f>'Single Audit Cover'!E7</f>
        <v>56099711045</v>
      </c>
      <c r="C2" s="2504"/>
      <c r="D2" s="2504"/>
      <c r="E2" s="2504"/>
      <c r="F2" s="1542"/>
      <c r="G2" s="1542"/>
      <c r="H2" s="1542"/>
      <c r="I2" s="1542"/>
      <c r="J2" s="1542"/>
      <c r="K2" s="1542"/>
      <c r="L2" s="1542"/>
    </row>
    <row r="3" spans="2:12" ht="13.5" customHeight="1" x14ac:dyDescent="0.2">
      <c r="B3" s="2493" t="s">
        <v>1626</v>
      </c>
      <c r="C3" s="2493"/>
      <c r="D3" s="2493"/>
      <c r="E3" s="2493"/>
      <c r="F3" s="1979"/>
      <c r="G3" s="1979"/>
      <c r="H3" s="1979"/>
      <c r="I3" s="1979"/>
      <c r="J3" s="1979"/>
      <c r="K3" s="1979"/>
      <c r="L3" s="1979"/>
    </row>
    <row r="4" spans="2:12" ht="13.5" customHeight="1" x14ac:dyDescent="0.2">
      <c r="B4" s="2525" t="str">
        <f>'[1]Single Audit Cover'!A4</f>
        <v>Year Ending June 30, 2016</v>
      </c>
      <c r="C4" s="2525"/>
      <c r="D4" s="2525"/>
      <c r="E4" s="252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1957</v>
      </c>
      <c r="D8" s="1754" t="s">
        <v>2113</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7"/>
      <c r="C11" s="2517"/>
      <c r="D11" s="2513"/>
      <c r="E11" s="2513"/>
    </row>
    <row r="12" spans="2:12" ht="13.5" customHeight="1" x14ac:dyDescent="0.2">
      <c r="B12" s="1427"/>
      <c r="C12" s="1427"/>
      <c r="D12" s="1427"/>
    </row>
    <row r="13" spans="2:12" ht="13.5" customHeight="1" x14ac:dyDescent="0.2">
      <c r="B13" s="1321" t="s">
        <v>1622</v>
      </c>
      <c r="C13" s="1321"/>
      <c r="D13" s="1427"/>
    </row>
    <row r="14" spans="2:12" ht="76.5" customHeight="1" x14ac:dyDescent="0.2">
      <c r="B14" s="2517"/>
      <c r="C14" s="2517"/>
      <c r="D14" s="2513"/>
      <c r="E14" s="2513"/>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2085</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56099711045</v>
      </c>
    </row>
    <row r="3" spans="1:2" x14ac:dyDescent="0.2">
      <c r="A3" t="s">
        <v>1132</v>
      </c>
      <c r="B3" s="1233" t="str">
        <f>COVER!A15</f>
        <v>Will</v>
      </c>
    </row>
    <row r="4" spans="1:2" x14ac:dyDescent="0.2">
      <c r="A4" t="s">
        <v>1188</v>
      </c>
      <c r="B4" s="1233" t="str">
        <f>COVER!A17</f>
        <v>Three Rivers EFE System</v>
      </c>
    </row>
    <row r="5" spans="1:2" x14ac:dyDescent="0.2">
      <c r="A5" t="s">
        <v>819</v>
      </c>
      <c r="B5" s="1233" t="str">
        <f>COVER!A38</f>
        <v>Brian Gordon</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2058</v>
      </c>
      <c r="B12" s="1233" t="str">
        <f>IF(COVER!J29="x","Yes",IF(COVER!L29="X","No",0))</f>
        <v>Yes</v>
      </c>
    </row>
    <row r="13" spans="1:2" x14ac:dyDescent="0.2">
      <c r="A13" s="13" t="s">
        <v>2059</v>
      </c>
      <c r="B13" s="1233" t="str">
        <f>IF(COVER!J30="x","Yes",IF(COVER!L30="x","No",0))</f>
        <v>Yes</v>
      </c>
    </row>
    <row r="14" spans="1:2" x14ac:dyDescent="0.2">
      <c r="A14" t="s">
        <v>566</v>
      </c>
      <c r="B14" s="1233" t="str">
        <f>IF(COVER!J31="x","Yes",IF(COVER!L31="x","No",0))</f>
        <v>No</v>
      </c>
    </row>
    <row r="15" spans="1:2" x14ac:dyDescent="0.2">
      <c r="A15" t="s">
        <v>676</v>
      </c>
      <c r="B15" s="1233" t="str">
        <f>COVER!T23</f>
        <v>060-010554</v>
      </c>
    </row>
    <row r="16" spans="1:2" x14ac:dyDescent="0.2">
      <c r="A16" t="s">
        <v>501</v>
      </c>
      <c r="B16" s="1233" t="str">
        <f>COVER!T13</f>
        <v>Mack &amp; Associates, P.C.</v>
      </c>
    </row>
    <row r="17" spans="1:2" x14ac:dyDescent="0.2">
      <c r="A17" t="s">
        <v>1052</v>
      </c>
      <c r="B17" s="1233" t="str">
        <f>COVER!T15</f>
        <v>Tawyna Mack, CPA</v>
      </c>
    </row>
    <row r="18" spans="1:2" x14ac:dyDescent="0.2">
      <c r="A18" t="s">
        <v>1370</v>
      </c>
      <c r="B18" s="1233" t="str">
        <f>COVER!T17</f>
        <v>116 E. Washington St., Suite One</v>
      </c>
    </row>
    <row r="19" spans="1:2" x14ac:dyDescent="0.2">
      <c r="A19" t="s">
        <v>1054</v>
      </c>
      <c r="B19" s="1233" t="str">
        <f>COVER!T25</f>
        <v>tmack@mackcpas.com</v>
      </c>
    </row>
    <row r="20" spans="1:2" x14ac:dyDescent="0.2">
      <c r="A20" t="s">
        <v>1055</v>
      </c>
      <c r="B20" s="1233" t="str">
        <f>COVER!T19</f>
        <v>Morris</v>
      </c>
    </row>
    <row r="21" spans="1:2" x14ac:dyDescent="0.2">
      <c r="A21" t="s">
        <v>569</v>
      </c>
      <c r="B21" s="1233" t="str">
        <f>COVER!X19</f>
        <v>IL</v>
      </c>
    </row>
    <row r="22" spans="1:2" x14ac:dyDescent="0.2">
      <c r="A22" t="s">
        <v>1056</v>
      </c>
      <c r="B22" s="1233">
        <f>COVER!Z19</f>
        <v>60450</v>
      </c>
    </row>
    <row r="23" spans="1:2" x14ac:dyDescent="0.2">
      <c r="A23" t="s">
        <v>1372</v>
      </c>
      <c r="B23" s="1233" t="str">
        <f>COVER!T21</f>
        <v>815-942-3306</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210161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210161</v>
      </c>
      <c r="D92" s="14" t="str">
        <f t="shared" si="0"/>
        <v>Error?</v>
      </c>
    </row>
    <row r="93" spans="1:4" x14ac:dyDescent="0.2">
      <c r="A93" s="55">
        <v>32</v>
      </c>
      <c r="B93" s="1233">
        <f>'Assets-Liab 5-6'!C41</f>
        <v>210161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6446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6446</v>
      </c>
      <c r="C279" s="14" t="s">
        <v>672</v>
      </c>
      <c r="D279" s="14" t="str">
        <f t="shared" si="3"/>
        <v>Error?</v>
      </c>
    </row>
    <row r="280" spans="1:4" x14ac:dyDescent="0.2">
      <c r="A280" s="55">
        <v>219</v>
      </c>
      <c r="B280" s="1233">
        <f>'Assets-Liab 5-6'!M40</f>
        <v>6446</v>
      </c>
      <c r="D280" s="14" t="str">
        <f t="shared" si="3"/>
        <v>Error?</v>
      </c>
    </row>
    <row r="281" spans="1:4" x14ac:dyDescent="0.2">
      <c r="A281" s="55">
        <v>220</v>
      </c>
      <c r="B281" s="1233">
        <f>'Assets-Liab 5-6'!M41</f>
        <v>6446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122916</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122916</v>
      </c>
      <c r="C731" s="14" t="s">
        <v>672</v>
      </c>
      <c r="D731" s="14" t="str">
        <f t="shared" si="10"/>
        <v>Error?</v>
      </c>
    </row>
    <row r="732" spans="1:4" x14ac:dyDescent="0.2">
      <c r="A732" s="55">
        <v>671</v>
      </c>
      <c r="B732" s="1233">
        <f>'Expenditures 15-22'!C49</f>
        <v>140058</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140058</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262974</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262974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21478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21478</v>
      </c>
      <c r="C789" s="14" t="s">
        <v>672</v>
      </c>
      <c r="D789" s="14" t="str">
        <f t="shared" si="11"/>
        <v>Error?</v>
      </c>
    </row>
    <row r="790" spans="1:4" x14ac:dyDescent="0.2">
      <c r="A790" s="55">
        <v>729</v>
      </c>
      <c r="B790" s="1233">
        <f>'Expenditures 15-22'!D49</f>
        <v>50947</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50947</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72425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72425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17054</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17054</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89739</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89739</v>
      </c>
      <c r="C847" s="14" t="s">
        <v>672</v>
      </c>
      <c r="D847" s="14" t="str">
        <f t="shared" si="12"/>
        <v>Error?</v>
      </c>
    </row>
    <row r="848" spans="1:4" x14ac:dyDescent="0.2">
      <c r="A848" s="55">
        <v>787</v>
      </c>
      <c r="B848" s="1233">
        <f>'Expenditures 15-22'!E49</f>
        <v>29333</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29333</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884</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884</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119956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137010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8364</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8364</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2040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2040</v>
      </c>
      <c r="C905" s="14" t="s">
        <v>672</v>
      </c>
      <c r="D905" s="14" t="str">
        <f t="shared" si="13"/>
        <v>Error?</v>
      </c>
    </row>
    <row r="906" spans="1:4" x14ac:dyDescent="0.2">
      <c r="A906" s="55">
        <v>845</v>
      </c>
      <c r="B906" s="1233">
        <f>'Expenditures 15-22'!F49</f>
        <v>2454</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2454</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4494</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12858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78247</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78247</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78247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858</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858</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858</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2364247</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2365105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103665</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103665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236173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236173</v>
      </c>
      <c r="C1119" s="14" t="s">
        <v>672</v>
      </c>
      <c r="D1119" s="14" t="str">
        <f t="shared" si="16"/>
        <v>Error?</v>
      </c>
    </row>
    <row r="1120" spans="1:4" x14ac:dyDescent="0.2">
      <c r="A1120" s="55">
        <v>1059</v>
      </c>
      <c r="B1120" s="1233">
        <f>'Expenditures 15-22'!K49</f>
        <v>223650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223650</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884</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884</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460707</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2364247</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2928619</v>
      </c>
      <c r="C1152" s="14" t="s">
        <v>672</v>
      </c>
      <c r="D1152" s="14" t="str">
        <f t="shared" si="17"/>
        <v>Error?</v>
      </c>
    </row>
    <row r="1153" spans="1:4" x14ac:dyDescent="0.2">
      <c r="A1153" s="55">
        <v>1092</v>
      </c>
      <c r="B1153" s="1233">
        <f>'Expenditures 15-22'!K115</f>
        <v>-106550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316711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210161</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38481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38481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38481</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38481</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29040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29040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2995</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2995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32035</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32035</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6446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6446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2364247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2364247</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84116</v>
      </c>
      <c r="C2551" s="14" t="s">
        <v>672</v>
      </c>
      <c r="D2551" s="14" t="str">
        <f t="shared" si="38"/>
        <v>Error?</v>
      </c>
    </row>
    <row r="2552" spans="1:4" x14ac:dyDescent="0.2">
      <c r="A2552" s="83">
        <v>2491</v>
      </c>
      <c r="D2552" s="14" t="str">
        <f t="shared" si="38"/>
        <v>OK</v>
      </c>
    </row>
    <row r="2553" spans="1:4" x14ac:dyDescent="0.2">
      <c r="A2553" s="55">
        <v>2492</v>
      </c>
      <c r="B2553" s="1233">
        <f>'Acct Summary 7-8'!C6</f>
        <v>1874354</v>
      </c>
      <c r="C2553" s="14" t="s">
        <v>672</v>
      </c>
      <c r="D2553" s="14" t="str">
        <f t="shared" si="38"/>
        <v>Error?</v>
      </c>
    </row>
    <row r="2554" spans="1:4" x14ac:dyDescent="0.2">
      <c r="A2554" s="55">
        <v>2493</v>
      </c>
      <c r="B2554" s="1233">
        <f>'Acct Summary 7-8'!C7</f>
        <v>863599</v>
      </c>
      <c r="C2554" s="14" t="s">
        <v>672</v>
      </c>
      <c r="D2554" s="14" t="str">
        <f t="shared" si="38"/>
        <v>Error?</v>
      </c>
    </row>
    <row r="2555" spans="1:4" x14ac:dyDescent="0.2">
      <c r="A2555" s="55">
        <v>2494</v>
      </c>
      <c r="B2555" s="1233">
        <f>'Acct Summary 7-8'!C8</f>
        <v>2822069</v>
      </c>
      <c r="C2555" s="14" t="s">
        <v>672</v>
      </c>
      <c r="D2555" s="14" t="str">
        <f t="shared" si="38"/>
        <v>Error?</v>
      </c>
    </row>
    <row r="2556" spans="1:4" x14ac:dyDescent="0.2">
      <c r="A2556" s="55">
        <v>2495</v>
      </c>
      <c r="B2556" s="1233">
        <f>'Acct Summary 7-8'!C12</f>
        <v>103665</v>
      </c>
      <c r="C2556" s="14" t="s">
        <v>672</v>
      </c>
      <c r="D2556" s="14" t="str">
        <f t="shared" si="38"/>
        <v>Error?</v>
      </c>
    </row>
    <row r="2557" spans="1:4" x14ac:dyDescent="0.2">
      <c r="A2557" s="55">
        <v>2496</v>
      </c>
      <c r="B2557" s="1233">
        <f>'Acct Summary 7-8'!C13</f>
        <v>460707</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2364247</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2928619</v>
      </c>
      <c r="C2561" s="14" t="s">
        <v>672</v>
      </c>
      <c r="D2561" s="14" t="str">
        <f t="shared" si="39"/>
        <v>Error?</v>
      </c>
    </row>
    <row r="2562" spans="1:4" x14ac:dyDescent="0.2">
      <c r="A2562" s="55">
        <v>2501</v>
      </c>
      <c r="B2562" s="1233">
        <f>'Acct Summary 7-8'!C20</f>
        <v>-106550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2364247</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2364247</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-106550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210161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45522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2867591</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45522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2974141</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210161</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396</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360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360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83360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83756</v>
      </c>
      <c r="C5120" s="14" t="s">
        <v>672</v>
      </c>
      <c r="D5120" s="14" t="str">
        <f t="shared" si="79"/>
        <v>Error?</v>
      </c>
    </row>
    <row r="5121" spans="1:4" x14ac:dyDescent="0.2">
      <c r="A5121" s="55">
        <v>5060</v>
      </c>
      <c r="B5121" s="1233">
        <f>'Revenues 9-14'!C109</f>
        <v>84116</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1874354</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1874354</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1874354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1874354</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863599</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863599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863599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863599</v>
      </c>
      <c r="C5326" s="14" t="s">
        <v>672</v>
      </c>
      <c r="D5326" s="14" t="str">
        <f t="shared" si="82"/>
        <v>Error?</v>
      </c>
    </row>
    <row r="5327" spans="1:4" x14ac:dyDescent="0.2">
      <c r="A5327" s="55">
        <v>5266</v>
      </c>
      <c r="B5327" s="1233">
        <f>'Revenues 9-14'!C275</f>
        <v>2822069</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-106550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-0.50699225831624328</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2995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2016-09-13T20:43:55Z</cp:lastPrinted>
  <dcterms:created xsi:type="dcterms:W3CDTF">2003-10-29T19:06:34Z</dcterms:created>
  <dcterms:modified xsi:type="dcterms:W3CDTF">2016-09-19T15:14:46Z</dcterms:modified>
</cp:coreProperties>
</file>